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חוברת_עבודה_זו"/>
  <mc:AlternateContent xmlns:mc="http://schemas.openxmlformats.org/markup-compatibility/2006">
    <mc:Choice Requires="x15">
      <x15ac:absPath xmlns:x15ac="http://schemas.microsoft.com/office/spreadsheetml/2010/11/ac" url="\\MYCLOUD-YTKX9X\Public\יוחנן\אתר אקסל\קורס טבלאות ציר\"/>
    </mc:Choice>
  </mc:AlternateContent>
  <xr:revisionPtr revIDLastSave="0" documentId="13_ncr:1_{0F362A21-75F4-4B74-8B8E-49FB2A49C46F}" xr6:coauthVersionLast="46" xr6:coauthVersionMax="46" xr10:uidLastSave="{00000000-0000-0000-0000-000000000000}"/>
  <bookViews>
    <workbookView xWindow="-120" yWindow="-120" windowWidth="29040" windowHeight="15840" tabRatio="842" activeTab="2" xr2:uid="{00000000-000D-0000-FFFF-FFFF00000000}"/>
  </bookViews>
  <sheets>
    <sheet name="מכירות" sheetId="2" r:id="rId1"/>
    <sheet name="אימות נתונים" sheetId="18" r:id="rId2"/>
    <sheet name="תרגיל פריט מחושב" sheetId="2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2" l="1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O68" i="2"/>
  <c r="O69" i="2"/>
  <c r="O70" i="2"/>
  <c r="T70" i="2" s="1"/>
  <c r="O71" i="2"/>
  <c r="T71" i="2" s="1"/>
  <c r="O72" i="2"/>
  <c r="T72" i="2" s="1"/>
  <c r="O73" i="2"/>
  <c r="T73" i="2" s="1"/>
  <c r="O74" i="2"/>
  <c r="T74" i="2" s="1"/>
  <c r="O75" i="2"/>
  <c r="T75" i="2" s="1"/>
  <c r="O76" i="2"/>
  <c r="T76" i="2" s="1"/>
  <c r="O77" i="2"/>
  <c r="T77" i="2" s="1"/>
  <c r="O78" i="2"/>
  <c r="O79" i="2"/>
  <c r="O80" i="2"/>
  <c r="O81" i="2"/>
  <c r="O82" i="2"/>
  <c r="T82" i="2" s="1"/>
  <c r="O83" i="2"/>
  <c r="T83" i="2" s="1"/>
  <c r="O84" i="2"/>
  <c r="T84" i="2" s="1"/>
  <c r="O85" i="2"/>
  <c r="T85" i="2" s="1"/>
  <c r="O86" i="2"/>
  <c r="T86" i="2" s="1"/>
  <c r="O87" i="2"/>
  <c r="T87" i="2" s="1"/>
  <c r="O88" i="2"/>
  <c r="T88" i="2" s="1"/>
  <c r="O89" i="2"/>
  <c r="T89" i="2" s="1"/>
  <c r="O90" i="2"/>
  <c r="O91" i="2"/>
  <c r="O92" i="2"/>
  <c r="O93" i="2"/>
  <c r="O94" i="2"/>
  <c r="O95" i="2"/>
  <c r="O96" i="2"/>
  <c r="O97" i="2"/>
  <c r="O98" i="2"/>
  <c r="O99" i="2"/>
  <c r="O100" i="2"/>
  <c r="T100" i="2" s="1"/>
  <c r="O101" i="2"/>
  <c r="T101" i="2" s="1"/>
  <c r="O102" i="2"/>
  <c r="T102" i="2" s="1"/>
  <c r="O103" i="2"/>
  <c r="T103" i="2" s="1"/>
  <c r="O104" i="2"/>
  <c r="O105" i="2"/>
  <c r="T105" i="2" s="1"/>
  <c r="O106" i="2"/>
  <c r="T106" i="2" s="1"/>
  <c r="O107" i="2"/>
  <c r="O108" i="2"/>
  <c r="T108" i="2" s="1"/>
  <c r="O109" i="2"/>
  <c r="T109" i="2" s="1"/>
  <c r="O110" i="2"/>
  <c r="T110" i="2" s="1"/>
  <c r="O111" i="2"/>
  <c r="T111" i="2" s="1"/>
  <c r="O112" i="2"/>
  <c r="T112" i="2" s="1"/>
  <c r="O113" i="2"/>
  <c r="T113" i="2" s="1"/>
  <c r="O114" i="2"/>
  <c r="O115" i="2"/>
  <c r="O116" i="2"/>
  <c r="O117" i="2"/>
  <c r="O118" i="2"/>
  <c r="O119" i="2"/>
  <c r="O120" i="2"/>
  <c r="O121" i="2"/>
  <c r="T121" i="2" s="1"/>
  <c r="O122" i="2"/>
  <c r="T122" i="2" s="1"/>
  <c r="O123" i="2"/>
  <c r="O124" i="2"/>
  <c r="T124" i="2" s="1"/>
  <c r="O125" i="2"/>
  <c r="O126" i="2"/>
  <c r="T126" i="2" s="1"/>
  <c r="O127" i="2"/>
  <c r="T127" i="2" s="1"/>
  <c r="O128" i="2"/>
  <c r="T128" i="2" s="1"/>
  <c r="O129" i="2"/>
  <c r="T129" i="2" s="1"/>
  <c r="O130" i="2"/>
  <c r="T130" i="2" s="1"/>
  <c r="P68" i="2"/>
  <c r="S68" i="2" s="1"/>
  <c r="P69" i="2"/>
  <c r="S69" i="2" s="1"/>
  <c r="P70" i="2"/>
  <c r="S70" i="2" s="1"/>
  <c r="P71" i="2"/>
  <c r="S71" i="2" s="1"/>
  <c r="P72" i="2"/>
  <c r="S72" i="2" s="1"/>
  <c r="P73" i="2"/>
  <c r="S73" i="2" s="1"/>
  <c r="P74" i="2"/>
  <c r="S74" i="2" s="1"/>
  <c r="P75" i="2"/>
  <c r="S75" i="2" s="1"/>
  <c r="P76" i="2"/>
  <c r="S76" i="2" s="1"/>
  <c r="P77" i="2"/>
  <c r="S77" i="2" s="1"/>
  <c r="P78" i="2"/>
  <c r="S78" i="2" s="1"/>
  <c r="P79" i="2"/>
  <c r="S79" i="2" s="1"/>
  <c r="P80" i="2"/>
  <c r="S80" i="2" s="1"/>
  <c r="P81" i="2"/>
  <c r="S81" i="2" s="1"/>
  <c r="P82" i="2"/>
  <c r="S82" i="2" s="1"/>
  <c r="P83" i="2"/>
  <c r="S83" i="2" s="1"/>
  <c r="P84" i="2"/>
  <c r="S84" i="2" s="1"/>
  <c r="P85" i="2"/>
  <c r="S85" i="2" s="1"/>
  <c r="P86" i="2"/>
  <c r="S86" i="2" s="1"/>
  <c r="P87" i="2"/>
  <c r="S87" i="2" s="1"/>
  <c r="P88" i="2"/>
  <c r="S88" i="2" s="1"/>
  <c r="P89" i="2"/>
  <c r="S89" i="2" s="1"/>
  <c r="P90" i="2"/>
  <c r="S90" i="2" s="1"/>
  <c r="P91" i="2"/>
  <c r="S91" i="2" s="1"/>
  <c r="P92" i="2"/>
  <c r="S92" i="2" s="1"/>
  <c r="P93" i="2"/>
  <c r="S93" i="2" s="1"/>
  <c r="P94" i="2"/>
  <c r="S94" i="2" s="1"/>
  <c r="P95" i="2"/>
  <c r="S95" i="2" s="1"/>
  <c r="P96" i="2"/>
  <c r="S96" i="2" s="1"/>
  <c r="P97" i="2"/>
  <c r="S97" i="2" s="1"/>
  <c r="P98" i="2"/>
  <c r="S98" i="2" s="1"/>
  <c r="P99" i="2"/>
  <c r="S99" i="2" s="1"/>
  <c r="P100" i="2"/>
  <c r="S100" i="2" s="1"/>
  <c r="P101" i="2"/>
  <c r="S101" i="2" s="1"/>
  <c r="P102" i="2"/>
  <c r="S102" i="2" s="1"/>
  <c r="P103" i="2"/>
  <c r="S103" i="2" s="1"/>
  <c r="P104" i="2"/>
  <c r="S104" i="2" s="1"/>
  <c r="P105" i="2"/>
  <c r="S105" i="2" s="1"/>
  <c r="P106" i="2"/>
  <c r="S106" i="2" s="1"/>
  <c r="P107" i="2"/>
  <c r="S107" i="2" s="1"/>
  <c r="P108" i="2"/>
  <c r="S108" i="2" s="1"/>
  <c r="P109" i="2"/>
  <c r="S109" i="2" s="1"/>
  <c r="P110" i="2"/>
  <c r="S110" i="2" s="1"/>
  <c r="P111" i="2"/>
  <c r="S111" i="2" s="1"/>
  <c r="P112" i="2"/>
  <c r="S112" i="2" s="1"/>
  <c r="P113" i="2"/>
  <c r="S113" i="2" s="1"/>
  <c r="P114" i="2"/>
  <c r="S114" i="2" s="1"/>
  <c r="P115" i="2"/>
  <c r="S115" i="2" s="1"/>
  <c r="P116" i="2"/>
  <c r="S116" i="2" s="1"/>
  <c r="P117" i="2"/>
  <c r="S117" i="2" s="1"/>
  <c r="P118" i="2"/>
  <c r="S118" i="2" s="1"/>
  <c r="P119" i="2"/>
  <c r="S119" i="2" s="1"/>
  <c r="P120" i="2"/>
  <c r="Q120" i="2" s="1"/>
  <c r="P121" i="2"/>
  <c r="S121" i="2" s="1"/>
  <c r="P122" i="2"/>
  <c r="S122" i="2" s="1"/>
  <c r="P123" i="2"/>
  <c r="Q123" i="2" s="1"/>
  <c r="P124" i="2"/>
  <c r="S124" i="2" s="1"/>
  <c r="P125" i="2"/>
  <c r="S125" i="2" s="1"/>
  <c r="P126" i="2"/>
  <c r="S126" i="2" s="1"/>
  <c r="P127" i="2"/>
  <c r="Q127" i="2" s="1"/>
  <c r="P128" i="2"/>
  <c r="Q128" i="2" s="1"/>
  <c r="P129" i="2"/>
  <c r="Q129" i="2" s="1"/>
  <c r="P130" i="2"/>
  <c r="S130" i="2" s="1"/>
  <c r="Q101" i="2" l="1"/>
  <c r="Q69" i="2"/>
  <c r="R69" i="2" s="1"/>
  <c r="Q117" i="2"/>
  <c r="R117" i="2" s="1"/>
  <c r="Q85" i="2"/>
  <c r="R85" i="2" s="1"/>
  <c r="Q109" i="2"/>
  <c r="Q93" i="2"/>
  <c r="R93" i="2" s="1"/>
  <c r="Q77" i="2"/>
  <c r="R77" i="2" s="1"/>
  <c r="Q113" i="2"/>
  <c r="R113" i="2" s="1"/>
  <c r="Q105" i="2"/>
  <c r="R105" i="2" s="1"/>
  <c r="Q97" i="2"/>
  <c r="R97" i="2" s="1"/>
  <c r="Q89" i="2"/>
  <c r="R89" i="2" s="1"/>
  <c r="Q81" i="2"/>
  <c r="R81" i="2" s="1"/>
  <c r="Q73" i="2"/>
  <c r="R73" i="2" s="1"/>
  <c r="Q124" i="2"/>
  <c r="R124" i="2" s="1"/>
  <c r="Q116" i="2"/>
  <c r="R116" i="2" s="1"/>
  <c r="Q112" i="2"/>
  <c r="R112" i="2" s="1"/>
  <c r="Q108" i="2"/>
  <c r="R108" i="2" s="1"/>
  <c r="Q104" i="2"/>
  <c r="R104" i="2" s="1"/>
  <c r="Q100" i="2"/>
  <c r="R100" i="2" s="1"/>
  <c r="Q96" i="2"/>
  <c r="R96" i="2" s="1"/>
  <c r="Q92" i="2"/>
  <c r="R92" i="2" s="1"/>
  <c r="Q88" i="2"/>
  <c r="R88" i="2" s="1"/>
  <c r="Q84" i="2"/>
  <c r="R84" i="2" s="1"/>
  <c r="Q80" i="2"/>
  <c r="R80" i="2" s="1"/>
  <c r="Q76" i="2"/>
  <c r="R76" i="2" s="1"/>
  <c r="Q72" i="2"/>
  <c r="R72" i="2" s="1"/>
  <c r="Q68" i="2"/>
  <c r="R68" i="2" s="1"/>
  <c r="Q111" i="2"/>
  <c r="R111" i="2" s="1"/>
  <c r="R128" i="2"/>
  <c r="R120" i="2"/>
  <c r="R127" i="2"/>
  <c r="R123" i="2"/>
  <c r="Q125" i="2"/>
  <c r="Q95" i="2"/>
  <c r="R95" i="2" s="1"/>
  <c r="Q79" i="2"/>
  <c r="R79" i="2" s="1"/>
  <c r="R129" i="2"/>
  <c r="R125" i="2"/>
  <c r="S127" i="2"/>
  <c r="Q119" i="2"/>
  <c r="R119" i="2" s="1"/>
  <c r="Q103" i="2"/>
  <c r="R103" i="2" s="1"/>
  <c r="Q87" i="2"/>
  <c r="R87" i="2" s="1"/>
  <c r="Q71" i="2"/>
  <c r="R71" i="2" s="1"/>
  <c r="S129" i="2"/>
  <c r="S123" i="2"/>
  <c r="Q115" i="2"/>
  <c r="R115" i="2" s="1"/>
  <c r="Q99" i="2"/>
  <c r="R99" i="2" s="1"/>
  <c r="Q83" i="2"/>
  <c r="R83" i="2" s="1"/>
  <c r="Q107" i="2"/>
  <c r="R107" i="2" s="1"/>
  <c r="Q91" i="2"/>
  <c r="R91" i="2" s="1"/>
  <c r="Q75" i="2"/>
  <c r="R75" i="2" s="1"/>
  <c r="S128" i="2"/>
  <c r="S120" i="2"/>
  <c r="Q121" i="2"/>
  <c r="R121" i="2" s="1"/>
  <c r="R109" i="2"/>
  <c r="R101" i="2"/>
  <c r="Q130" i="2"/>
  <c r="R130" i="2" s="1"/>
  <c r="Q126" i="2"/>
  <c r="R126" i="2" s="1"/>
  <c r="Q122" i="2"/>
  <c r="R122" i="2" s="1"/>
  <c r="Q118" i="2"/>
  <c r="R118" i="2" s="1"/>
  <c r="Q114" i="2"/>
  <c r="R114" i="2" s="1"/>
  <c r="Q110" i="2"/>
  <c r="R110" i="2" s="1"/>
  <c r="Q106" i="2"/>
  <c r="R106" i="2" s="1"/>
  <c r="Q102" i="2"/>
  <c r="R102" i="2" s="1"/>
  <c r="Q98" i="2"/>
  <c r="R98" i="2" s="1"/>
  <c r="Q94" i="2"/>
  <c r="R94" i="2" s="1"/>
  <c r="Q90" i="2"/>
  <c r="R90" i="2" s="1"/>
  <c r="Q86" i="2"/>
  <c r="R86" i="2" s="1"/>
  <c r="Q82" i="2"/>
  <c r="R82" i="2" s="1"/>
  <c r="Q78" i="2"/>
  <c r="R78" i="2" s="1"/>
  <c r="Q74" i="2"/>
  <c r="R74" i="2" s="1"/>
  <c r="Q70" i="2"/>
  <c r="R70" i="2" s="1"/>
  <c r="D59" i="2"/>
  <c r="D60" i="2"/>
  <c r="D61" i="2"/>
  <c r="D62" i="2"/>
  <c r="D63" i="2"/>
  <c r="D64" i="2"/>
  <c r="D65" i="2"/>
  <c r="D66" i="2"/>
  <c r="D67" i="2"/>
  <c r="E59" i="2"/>
  <c r="E60" i="2"/>
  <c r="E61" i="2"/>
  <c r="E62" i="2"/>
  <c r="E63" i="2"/>
  <c r="E64" i="2"/>
  <c r="E65" i="2"/>
  <c r="E66" i="2"/>
  <c r="E67" i="2"/>
  <c r="O59" i="2"/>
  <c r="T59" i="2" s="1"/>
  <c r="O60" i="2"/>
  <c r="T60" i="2" s="1"/>
  <c r="O61" i="2"/>
  <c r="T61" i="2" s="1"/>
  <c r="O62" i="2"/>
  <c r="O63" i="2"/>
  <c r="O64" i="2"/>
  <c r="O65" i="2"/>
  <c r="O66" i="2"/>
  <c r="O67" i="2"/>
  <c r="P59" i="2"/>
  <c r="S59" i="2" s="1"/>
  <c r="P60" i="2"/>
  <c r="S60" i="2" s="1"/>
  <c r="P61" i="2"/>
  <c r="P62" i="2"/>
  <c r="S62" i="2" s="1"/>
  <c r="P63" i="2"/>
  <c r="S63" i="2" s="1"/>
  <c r="P64" i="2"/>
  <c r="S64" i="2" s="1"/>
  <c r="P65" i="2"/>
  <c r="P66" i="2"/>
  <c r="P67" i="2"/>
  <c r="S67" i="2" s="1"/>
  <c r="Q60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O38" i="2"/>
  <c r="T38" i="2" s="1"/>
  <c r="O39" i="2"/>
  <c r="T39" i="2" s="1"/>
  <c r="O40" i="2"/>
  <c r="T40" i="2" s="1"/>
  <c r="O41" i="2"/>
  <c r="T41" i="2" s="1"/>
  <c r="O42" i="2"/>
  <c r="T42" i="2" s="1"/>
  <c r="O43" i="2"/>
  <c r="T43" i="2" s="1"/>
  <c r="O44" i="2"/>
  <c r="T44" i="2" s="1"/>
  <c r="O45" i="2"/>
  <c r="T45" i="2" s="1"/>
  <c r="O46" i="2"/>
  <c r="T46" i="2" s="1"/>
  <c r="O47" i="2"/>
  <c r="T47" i="2" s="1"/>
  <c r="O48" i="2"/>
  <c r="T48" i="2" s="1"/>
  <c r="O49" i="2"/>
  <c r="T49" i="2" s="1"/>
  <c r="O50" i="2"/>
  <c r="T50" i="2" s="1"/>
  <c r="O51" i="2"/>
  <c r="T51" i="2" s="1"/>
  <c r="O52" i="2"/>
  <c r="T52" i="2" s="1"/>
  <c r="O53" i="2"/>
  <c r="O54" i="2"/>
  <c r="T54" i="2" s="1"/>
  <c r="O55" i="2"/>
  <c r="T55" i="2" s="1"/>
  <c r="O56" i="2"/>
  <c r="T56" i="2" s="1"/>
  <c r="O57" i="2"/>
  <c r="T57" i="2" s="1"/>
  <c r="O58" i="2"/>
  <c r="T58" i="2" s="1"/>
  <c r="P38" i="2"/>
  <c r="P39" i="2"/>
  <c r="S39" i="2" s="1"/>
  <c r="P40" i="2"/>
  <c r="S40" i="2" s="1"/>
  <c r="P41" i="2"/>
  <c r="P42" i="2"/>
  <c r="S42" i="2" s="1"/>
  <c r="P43" i="2"/>
  <c r="P44" i="2"/>
  <c r="P45" i="2"/>
  <c r="P46" i="2"/>
  <c r="S46" i="2" s="1"/>
  <c r="P47" i="2"/>
  <c r="P48" i="2"/>
  <c r="P49" i="2"/>
  <c r="P50" i="2"/>
  <c r="P51" i="2"/>
  <c r="P52" i="2"/>
  <c r="P53" i="2"/>
  <c r="P54" i="2"/>
  <c r="P55" i="2"/>
  <c r="P56" i="2"/>
  <c r="S56" i="2" s="1"/>
  <c r="P57" i="2"/>
  <c r="P58" i="2"/>
  <c r="P5" i="2"/>
  <c r="S5" i="2" s="1"/>
  <c r="P6" i="2"/>
  <c r="S6" i="2" s="1"/>
  <c r="P10" i="2"/>
  <c r="S10" i="2" s="1"/>
  <c r="P8" i="2"/>
  <c r="S8" i="2" s="1"/>
  <c r="P19" i="2"/>
  <c r="S19" i="2" s="1"/>
  <c r="P28" i="2"/>
  <c r="S28" i="2" s="1"/>
  <c r="P36" i="2"/>
  <c r="S36" i="2" s="1"/>
  <c r="P22" i="2"/>
  <c r="S22" i="2" s="1"/>
  <c r="P13" i="2"/>
  <c r="S13" i="2" s="1"/>
  <c r="P15" i="2"/>
  <c r="S15" i="2" s="1"/>
  <c r="P14" i="2"/>
  <c r="S14" i="2" s="1"/>
  <c r="P23" i="2"/>
  <c r="S23" i="2" s="1"/>
  <c r="P30" i="2"/>
  <c r="S30" i="2" s="1"/>
  <c r="P31" i="2"/>
  <c r="S31" i="2" s="1"/>
  <c r="P32" i="2"/>
  <c r="S32" i="2" s="1"/>
  <c r="P7" i="2"/>
  <c r="S7" i="2" s="1"/>
  <c r="P9" i="2"/>
  <c r="S9" i="2" s="1"/>
  <c r="P11" i="2"/>
  <c r="S11" i="2" s="1"/>
  <c r="P16" i="2"/>
  <c r="S16" i="2" s="1"/>
  <c r="P12" i="2"/>
  <c r="S12" i="2" s="1"/>
  <c r="P26" i="2"/>
  <c r="S26" i="2" s="1"/>
  <c r="P21" i="2"/>
  <c r="S21" i="2" s="1"/>
  <c r="P20" i="2"/>
  <c r="S20" i="2" s="1"/>
  <c r="P24" i="2"/>
  <c r="S24" i="2" s="1"/>
  <c r="P25" i="2"/>
  <c r="S25" i="2" s="1"/>
  <c r="P27" i="2"/>
  <c r="S27" i="2" s="1"/>
  <c r="P29" i="2"/>
  <c r="S29" i="2" s="1"/>
  <c r="P33" i="2"/>
  <c r="S33" i="2" s="1"/>
  <c r="P34" i="2"/>
  <c r="S34" i="2" s="1"/>
  <c r="P35" i="2"/>
  <c r="S35" i="2" s="1"/>
  <c r="P37" i="2"/>
  <c r="S37" i="2" s="1"/>
  <c r="P17" i="2"/>
  <c r="S17" i="2" s="1"/>
  <c r="P18" i="2"/>
  <c r="S18" i="2" s="1"/>
  <c r="O5" i="2"/>
  <c r="T5" i="2" s="1"/>
  <c r="Q64" i="2" l="1"/>
  <c r="Q41" i="2"/>
  <c r="R41" i="2" s="1"/>
  <c r="S41" i="2"/>
  <c r="Q43" i="2"/>
  <c r="R43" i="2" s="1"/>
  <c r="S43" i="2"/>
  <c r="Q38" i="2"/>
  <c r="R38" i="2" s="1"/>
  <c r="S38" i="2"/>
  <c r="Q47" i="2"/>
  <c r="R47" i="2" s="1"/>
  <c r="S47" i="2"/>
  <c r="Q58" i="2"/>
  <c r="R58" i="2" s="1"/>
  <c r="S58" i="2"/>
  <c r="Q54" i="2"/>
  <c r="R54" i="2" s="1"/>
  <c r="S54" i="2"/>
  <c r="Q50" i="2"/>
  <c r="R50" i="2" s="1"/>
  <c r="S50" i="2"/>
  <c r="Q55" i="2"/>
  <c r="S55" i="2"/>
  <c r="Q51" i="2"/>
  <c r="R51" i="2" s="1"/>
  <c r="S51" i="2"/>
  <c r="Q57" i="2"/>
  <c r="R57" i="2" s="1"/>
  <c r="S57" i="2"/>
  <c r="Q53" i="2"/>
  <c r="R53" i="2" s="1"/>
  <c r="S53" i="2"/>
  <c r="Q49" i="2"/>
  <c r="R49" i="2" s="1"/>
  <c r="S49" i="2"/>
  <c r="Q45" i="2"/>
  <c r="R45" i="2" s="1"/>
  <c r="S45" i="2"/>
  <c r="Q52" i="2"/>
  <c r="R52" i="2" s="1"/>
  <c r="S52" i="2"/>
  <c r="Q48" i="2"/>
  <c r="R48" i="2" s="1"/>
  <c r="S48" i="2"/>
  <c r="Q44" i="2"/>
  <c r="R44" i="2" s="1"/>
  <c r="S44" i="2"/>
  <c r="Q66" i="2"/>
  <c r="R66" i="2" s="1"/>
  <c r="S66" i="2"/>
  <c r="Q65" i="2"/>
  <c r="R65" i="2" s="1"/>
  <c r="S65" i="2"/>
  <c r="Q61" i="2"/>
  <c r="R61" i="2" s="1"/>
  <c r="S61" i="2"/>
  <c r="Q63" i="2"/>
  <c r="R63" i="2" s="1"/>
  <c r="Q62" i="2"/>
  <c r="R62" i="2" s="1"/>
  <c r="Q67" i="2"/>
  <c r="R67" i="2" s="1"/>
  <c r="R60" i="2"/>
  <c r="R55" i="2"/>
  <c r="R64" i="2"/>
  <c r="Q59" i="2"/>
  <c r="R59" i="2" s="1"/>
  <c r="Q40" i="2"/>
  <c r="R40" i="2" s="1"/>
  <c r="Q39" i="2"/>
  <c r="R39" i="2" s="1"/>
  <c r="Q56" i="2"/>
  <c r="R56" i="2" s="1"/>
  <c r="Q42" i="2"/>
  <c r="R42" i="2" s="1"/>
  <c r="Q46" i="2"/>
  <c r="R46" i="2" s="1"/>
  <c r="O6" i="2"/>
  <c r="T6" i="2" s="1"/>
  <c r="O7" i="2"/>
  <c r="T7" i="2" s="1"/>
  <c r="O8" i="2"/>
  <c r="O9" i="2"/>
  <c r="O10" i="2"/>
  <c r="T10" i="2" s="1"/>
  <c r="O11" i="2"/>
  <c r="T11" i="2" s="1"/>
  <c r="O16" i="2"/>
  <c r="T16" i="2" s="1"/>
  <c r="O12" i="2"/>
  <c r="T12" i="2" s="1"/>
  <c r="O13" i="2"/>
  <c r="T13" i="2" s="1"/>
  <c r="O14" i="2"/>
  <c r="T14" i="2" s="1"/>
  <c r="O19" i="2"/>
  <c r="T19" i="2" s="1"/>
  <c r="O20" i="2"/>
  <c r="T20" i="2" s="1"/>
  <c r="O21" i="2"/>
  <c r="T21" i="2" s="1"/>
  <c r="O23" i="2"/>
  <c r="T23" i="2" s="1"/>
  <c r="O22" i="2"/>
  <c r="T22" i="2" s="1"/>
  <c r="O24" i="2"/>
  <c r="O25" i="2"/>
  <c r="T25" i="2" s="1"/>
  <c r="O27" i="2"/>
  <c r="T27" i="2" s="1"/>
  <c r="O26" i="2"/>
  <c r="T26" i="2" s="1"/>
  <c r="O29" i="2"/>
  <c r="O28" i="2"/>
  <c r="T28" i="2" s="1"/>
  <c r="O33" i="2"/>
  <c r="O34" i="2"/>
  <c r="O31" i="2"/>
  <c r="O32" i="2"/>
  <c r="O30" i="2"/>
  <c r="O35" i="2"/>
  <c r="O37" i="2"/>
  <c r="O36" i="2"/>
  <c r="O17" i="2"/>
  <c r="T17" i="2" s="1"/>
  <c r="O18" i="2"/>
  <c r="T18" i="2" s="1"/>
  <c r="O15" i="2"/>
  <c r="T15" i="2" s="1"/>
  <c r="Q5" i="2"/>
  <c r="R5" i="2" s="1"/>
  <c r="Q6" i="2"/>
  <c r="Q7" i="2"/>
  <c r="Q8" i="2"/>
  <c r="Q9" i="2"/>
  <c r="Q10" i="2"/>
  <c r="Q11" i="2"/>
  <c r="Q16" i="2"/>
  <c r="Q12" i="2"/>
  <c r="Q13" i="2"/>
  <c r="Q14" i="2"/>
  <c r="Q19" i="2"/>
  <c r="Q20" i="2"/>
  <c r="Q21" i="2"/>
  <c r="Q23" i="2"/>
  <c r="Q22" i="2"/>
  <c r="Q24" i="2"/>
  <c r="Q27" i="2"/>
  <c r="Q26" i="2"/>
  <c r="Q29" i="2"/>
  <c r="Q28" i="2"/>
  <c r="Q34" i="2"/>
  <c r="Q31" i="2"/>
  <c r="Q32" i="2"/>
  <c r="Q30" i="2"/>
  <c r="Q35" i="2"/>
  <c r="Q37" i="2"/>
  <c r="Q36" i="2"/>
  <c r="Q17" i="2"/>
  <c r="Q18" i="2"/>
  <c r="Q15" i="2"/>
  <c r="Q25" i="2"/>
  <c r="Q33" i="2"/>
  <c r="R9" i="2" l="1"/>
  <c r="R7" i="2"/>
  <c r="R6" i="2"/>
  <c r="R8" i="2"/>
  <c r="R20" i="2"/>
  <c r="R37" i="2"/>
  <c r="R29" i="2"/>
  <c r="R26" i="2"/>
  <c r="R32" i="2"/>
  <c r="R14" i="2"/>
  <c r="R15" i="2"/>
  <c r="R36" i="2"/>
  <c r="R18" i="2"/>
  <c r="R35" i="2"/>
  <c r="R31" i="2"/>
  <c r="R34" i="2"/>
  <c r="R25" i="2"/>
  <c r="R22" i="2"/>
  <c r="R21" i="2"/>
  <c r="R13" i="2"/>
  <c r="R11" i="2"/>
  <c r="R10" i="2"/>
  <c r="R17" i="2"/>
  <c r="R30" i="2"/>
  <c r="R33" i="2"/>
  <c r="R28" i="2"/>
  <c r="R27" i="2"/>
  <c r="R24" i="2"/>
  <c r="R23" i="2"/>
  <c r="R19" i="2"/>
  <c r="R12" i="2"/>
  <c r="R16" i="2"/>
  <c r="D11" i="2" l="1"/>
  <c r="E11" i="2"/>
  <c r="D21" i="2"/>
  <c r="E21" i="2"/>
  <c r="D27" i="2"/>
  <c r="E27" i="2"/>
  <c r="D26" i="2"/>
  <c r="E26" i="2"/>
  <c r="D29" i="2"/>
  <c r="E29" i="2"/>
  <c r="D31" i="2"/>
  <c r="E31" i="2"/>
  <c r="D36" i="2"/>
  <c r="E36" i="2"/>
  <c r="D15" i="2" l="1"/>
  <c r="E15" i="2"/>
  <c r="D17" i="2" l="1"/>
  <c r="D18" i="2"/>
  <c r="E17" i="2"/>
  <c r="E18" i="2"/>
  <c r="D14" i="2" l="1"/>
  <c r="D19" i="2"/>
  <c r="D20" i="2"/>
  <c r="D23" i="2"/>
  <c r="D22" i="2"/>
  <c r="D24" i="2"/>
  <c r="D25" i="2"/>
  <c r="D28" i="2"/>
  <c r="D33" i="2"/>
  <c r="D34" i="2"/>
  <c r="D32" i="2"/>
  <c r="D30" i="2"/>
  <c r="D35" i="2"/>
  <c r="D37" i="2"/>
  <c r="E14" i="2"/>
  <c r="E19" i="2"/>
  <c r="E20" i="2"/>
  <c r="E23" i="2"/>
  <c r="E22" i="2"/>
  <c r="E24" i="2"/>
  <c r="E25" i="2"/>
  <c r="E28" i="2"/>
  <c r="E33" i="2"/>
  <c r="E34" i="2"/>
  <c r="E32" i="2"/>
  <c r="E30" i="2"/>
  <c r="E35" i="2"/>
  <c r="E37" i="2"/>
  <c r="E13" i="2" l="1"/>
  <c r="D13" i="2"/>
  <c r="E12" i="2"/>
  <c r="D12" i="2"/>
  <c r="E16" i="2"/>
  <c r="D16" i="2"/>
  <c r="E10" i="2"/>
  <c r="D10" i="2"/>
  <c r="E9" i="2"/>
  <c r="D9" i="2"/>
  <c r="E8" i="2"/>
  <c r="D8" i="2"/>
  <c r="E7" i="2"/>
  <c r="D7" i="2"/>
  <c r="E6" i="2"/>
  <c r="D6" i="2"/>
  <c r="E5" i="2"/>
  <c r="D5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שאילתה - טבלה2" description="‏‏חיבור לשאילתה 'טבלה2' בחוברת העבודה." type="5" refreshedVersion="6" background="1" saveData="1">
    <dbPr connection="Provider=Microsoft.Mashup.OleDb.1;Data Source=$Workbook$;Location=טבלה2;Extended Properties=&quot;&quot;" command="SELECT * FROM [טבלה2]"/>
  </connection>
  <connection id="2" xr16:uid="{00000000-0015-0000-FFFF-FFFF01000000}" keepAlive="1" name="שאילתה - מחיר עלות למילוי" description="‏‏חיבור לשאילתה 'מחיר עלות למילוי' בחוברת העבודה." type="5" refreshedVersion="6" background="1" saveData="1">
    <dbPr connection="Provider=Microsoft.Mashup.OleDb.1;Data Source=$Workbook$;Location=מחיר עלות למילוי;Extended Properties=&quot;&quot;" command="SELECT * FROM [מחיר עלות למילוי]"/>
  </connection>
</connections>
</file>

<file path=xl/sharedStrings.xml><?xml version="1.0" encoding="utf-8"?>
<sst xmlns="http://schemas.openxmlformats.org/spreadsheetml/2006/main" count="703" uniqueCount="78">
  <si>
    <t>מס הזמנה</t>
  </si>
  <si>
    <t>סוג פריט</t>
  </si>
  <si>
    <t>שם ספק</t>
  </si>
  <si>
    <t>כמות</t>
  </si>
  <si>
    <t>תאריך מכירה</t>
  </si>
  <si>
    <t>שנה</t>
  </si>
  <si>
    <t>חודש</t>
  </si>
  <si>
    <t>סך הכל מכירה</t>
  </si>
  <si>
    <t>תאריך</t>
  </si>
  <si>
    <t>שיפוצים</t>
  </si>
  <si>
    <t>חתונה</t>
  </si>
  <si>
    <t>סטנדרטי</t>
  </si>
  <si>
    <t>מטבח</t>
  </si>
  <si>
    <t>אזור</t>
  </si>
  <si>
    <t>קטגוריה</t>
  </si>
  <si>
    <t>חוץ לעיר</t>
  </si>
  <si>
    <t>מרכז החשמל</t>
  </si>
  <si>
    <t>חשמל הכי הכי</t>
  </si>
  <si>
    <t>קנייה נכונה</t>
  </si>
  <si>
    <t>חסכוני</t>
  </si>
  <si>
    <t>שיווק וייבוא</t>
  </si>
  <si>
    <t>ישיר דיגיטל</t>
  </si>
  <si>
    <t>י.י. ייבוא</t>
  </si>
  <si>
    <t>משה חשמל</t>
  </si>
  <si>
    <t>תנור דלונגי דו תאי</t>
  </si>
  <si>
    <t>מכונת כביסה בוש 9785</t>
  </si>
  <si>
    <t>מקרר AEG</t>
  </si>
  <si>
    <t>מקפיא ליבהר</t>
  </si>
  <si>
    <t>מזגן מיני מרכזי</t>
  </si>
  <si>
    <t>מצלמה1813580D</t>
  </si>
  <si>
    <t>מקפיא 8 מגירות רוחב</t>
  </si>
  <si>
    <t>מקרר סמסונג כפול</t>
  </si>
  <si>
    <t>תנור אלקטרולוקס פרוליטי</t>
  </si>
  <si>
    <t>מדיח כלים 'בוש גרמני'</t>
  </si>
  <si>
    <t>אחוז רווח מלמעלה</t>
  </si>
  <si>
    <t>עלות לבודד</t>
  </si>
  <si>
    <t>סך הכל עלות</t>
  </si>
  <si>
    <t>רווח סופי</t>
  </si>
  <si>
    <t>מחיר מכירה לבודד</t>
  </si>
  <si>
    <t>רובע ו</t>
  </si>
  <si>
    <t>רובע ח</t>
  </si>
  <si>
    <t>רובע ז</t>
  </si>
  <si>
    <t>שאר הרובעים</t>
  </si>
  <si>
    <t>רובע ג</t>
  </si>
  <si>
    <t>מעבד מזון</t>
  </si>
  <si>
    <t>מצלימה 184</t>
  </si>
  <si>
    <t>מגבץ אדים טפאל</t>
  </si>
  <si>
    <t>שואב אבק בוש</t>
  </si>
  <si>
    <t>משמרת שבת למקרר</t>
  </si>
  <si>
    <t>טלפון פנסוניק עברית</t>
  </si>
  <si>
    <t>מילון אוקספורד</t>
  </si>
  <si>
    <t>טייפ דיסק</t>
  </si>
  <si>
    <t>מיחם 40 כוסות עם שבת</t>
  </si>
  <si>
    <t>פנקייק</t>
  </si>
  <si>
    <t>מי ביצע את המכירה</t>
  </si>
  <si>
    <t>פייגי בוקר</t>
  </si>
  <si>
    <t>מי ביצע</t>
  </si>
  <si>
    <t>חני ערב</t>
  </si>
  <si>
    <t>אסתי ערב</t>
  </si>
  <si>
    <t>מנכ"ל</t>
  </si>
  <si>
    <t>מוצר</t>
  </si>
  <si>
    <t>עלות</t>
  </si>
  <si>
    <t>מוצרים</t>
  </si>
  <si>
    <t>שולם</t>
  </si>
  <si>
    <t>שם הפעולה</t>
  </si>
  <si>
    <t>סכום</t>
  </si>
  <si>
    <t>הכנסה או הוצאה</t>
  </si>
  <si>
    <t>קבלת תשלום</t>
  </si>
  <si>
    <t>הכנסה</t>
  </si>
  <si>
    <t>תשלום מזון</t>
  </si>
  <si>
    <t>הוצאה</t>
  </si>
  <si>
    <t>שונות</t>
  </si>
  <si>
    <t>מילגה</t>
  </si>
  <si>
    <t>משכורת</t>
  </si>
  <si>
    <t>חשמל</t>
  </si>
  <si>
    <t>מים</t>
  </si>
  <si>
    <t>דמי לימוד</t>
  </si>
  <si>
    <t>תגמול נוסף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</si>
</sst>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₪&quot;\ #,##0.00;[Red]&quot;₪&quot;\ \-#,##0.00"/>
    <numFmt numFmtId="43" formatCode="_ * #,##0.00_ ;_ * \-#,##0.00_ ;_ * &quot;-&quot;??_ ;_ @_ "/>
    <numFmt numFmtId="165" formatCode="_ &quot;₪&quot;\ * #,##0_ ;_ &quot;₪&quot;\ * \-#,##0_ ;_ &quot;₪&quot;\ * &quot;-&quot;??_ ;_ @_ "/>
  </numFmts>
  <fonts count="11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b/>
      <sz val="11"/>
      <color rgb="FFFF0000"/>
      <name val="Arial"/>
      <family val="2"/>
      <scheme val="minor"/>
    </font>
    <font>
      <b/>
      <sz val="11"/>
      <color rgb="FF7030A0"/>
      <name val="Arial"/>
      <family val="2"/>
      <scheme val="minor"/>
    </font>
    <font>
      <b/>
      <sz val="12"/>
      <color rgb="FF002060"/>
      <name val="Arial"/>
      <family val="2"/>
      <scheme val="minor"/>
    </font>
    <font>
      <b/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  <scheme val="minor"/>
    </font>
    <font>
      <sz val="8"/>
      <name val="Arial"/>
      <family val="2"/>
      <charset val="177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0" fillId="0" borderId="5" xfId="0" applyBorder="1"/>
    <xf numFmtId="14" fontId="0" fillId="3" borderId="1" xfId="0" applyNumberFormat="1" applyFill="1" applyBorder="1"/>
    <xf numFmtId="0" fontId="0" fillId="0" borderId="2" xfId="0" applyBorder="1" applyAlignment="1">
      <alignment wrapText="1"/>
    </xf>
    <xf numFmtId="165" fontId="0" fillId="0" borderId="2" xfId="0" applyNumberFormat="1" applyBorder="1" applyAlignment="1">
      <alignment wrapText="1"/>
    </xf>
    <xf numFmtId="165" fontId="0" fillId="0" borderId="0" xfId="0" applyNumberFormat="1"/>
    <xf numFmtId="165" fontId="0" fillId="0" borderId="2" xfId="1" applyNumberFormat="1" applyFont="1" applyBorder="1" applyAlignment="1">
      <alignment wrapText="1"/>
    </xf>
    <xf numFmtId="165" fontId="2" fillId="3" borderId="1" xfId="0" applyNumberFormat="1" applyFont="1" applyFill="1" applyBorder="1"/>
    <xf numFmtId="165" fontId="2" fillId="3" borderId="1" xfId="1" applyNumberFormat="1" applyFont="1" applyFill="1" applyBorder="1"/>
    <xf numFmtId="165" fontId="3" fillId="3" borderId="1" xfId="0" applyNumberFormat="1" applyFont="1" applyFill="1" applyBorder="1"/>
    <xf numFmtId="0" fontId="0" fillId="0" borderId="12" xfId="0" applyBorder="1"/>
    <xf numFmtId="0" fontId="0" fillId="0" borderId="1" xfId="0" applyFill="1" applyBorder="1"/>
    <xf numFmtId="0" fontId="0" fillId="0" borderId="13" xfId="0" applyBorder="1"/>
    <xf numFmtId="0" fontId="6" fillId="0" borderId="1" xfId="0" applyFont="1" applyFill="1" applyBorder="1"/>
    <xf numFmtId="8" fontId="0" fillId="0" borderId="1" xfId="0" applyNumberFormat="1" applyFill="1" applyBorder="1"/>
    <xf numFmtId="165" fontId="3" fillId="0" borderId="1" xfId="0" applyNumberFormat="1" applyFont="1" applyFill="1" applyBorder="1"/>
    <xf numFmtId="165" fontId="4" fillId="2" borderId="1" xfId="0" applyNumberFormat="1" applyFont="1" applyFill="1" applyBorder="1"/>
    <xf numFmtId="8" fontId="0" fillId="0" borderId="1" xfId="0" applyNumberFormat="1" applyBorder="1"/>
    <xf numFmtId="0" fontId="0" fillId="0" borderId="1" xfId="0" applyFont="1" applyBorder="1"/>
    <xf numFmtId="0" fontId="0" fillId="0" borderId="6" xfId="0" applyBorder="1"/>
    <xf numFmtId="0" fontId="0" fillId="0" borderId="14" xfId="0" applyBorder="1"/>
    <xf numFmtId="0" fontId="0" fillId="0" borderId="7" xfId="0" applyBorder="1"/>
    <xf numFmtId="0" fontId="0" fillId="0" borderId="9" xfId="0" applyFont="1" applyFill="1" applyBorder="1"/>
    <xf numFmtId="0" fontId="0" fillId="0" borderId="9" xfId="0" applyBorder="1"/>
    <xf numFmtId="0" fontId="0" fillId="0" borderId="15" xfId="0" applyBorder="1"/>
    <xf numFmtId="0" fontId="0" fillId="5" borderId="8" xfId="0" applyFill="1" applyBorder="1"/>
    <xf numFmtId="0" fontId="0" fillId="5" borderId="3" xfId="0" applyFill="1" applyBorder="1"/>
    <xf numFmtId="0" fontId="0" fillId="5" borderId="4" xfId="0" applyFill="1" applyBorder="1"/>
    <xf numFmtId="165" fontId="0" fillId="5" borderId="3" xfId="0" applyNumberFormat="1" applyFill="1" applyBorder="1"/>
    <xf numFmtId="0" fontId="0" fillId="0" borderId="13" xfId="0" applyFill="1" applyBorder="1"/>
    <xf numFmtId="0" fontId="5" fillId="0" borderId="1" xfId="0" applyFont="1" applyFill="1" applyBorder="1"/>
    <xf numFmtId="165" fontId="3" fillId="3" borderId="1" xfId="1" applyNumberFormat="1" applyFont="1" applyFill="1" applyBorder="1"/>
    <xf numFmtId="0" fontId="0" fillId="0" borderId="5" xfId="0" applyFill="1" applyBorder="1"/>
    <xf numFmtId="0" fontId="0" fillId="0" borderId="12" xfId="0" applyFill="1" applyBorder="1"/>
    <xf numFmtId="0" fontId="5" fillId="0" borderId="5" xfId="0" applyFont="1" applyFill="1" applyBorder="1"/>
    <xf numFmtId="8" fontId="0" fillId="0" borderId="5" xfId="0" applyNumberFormat="1" applyFill="1" applyBorder="1"/>
    <xf numFmtId="165" fontId="3" fillId="0" borderId="5" xfId="0" applyNumberFormat="1" applyFont="1" applyFill="1" applyBorder="1"/>
    <xf numFmtId="165" fontId="3" fillId="3" borderId="5" xfId="1" applyNumberFormat="1" applyFont="1" applyFill="1" applyBorder="1"/>
    <xf numFmtId="165" fontId="2" fillId="3" borderId="5" xfId="0" applyNumberFormat="1" applyFont="1" applyFill="1" applyBorder="1"/>
    <xf numFmtId="165" fontId="4" fillId="2" borderId="5" xfId="0" applyNumberFormat="1" applyFont="1" applyFill="1" applyBorder="1"/>
    <xf numFmtId="9" fontId="8" fillId="0" borderId="0" xfId="2" applyFont="1"/>
    <xf numFmtId="9" fontId="8" fillId="0" borderId="2" xfId="2" applyFont="1" applyBorder="1" applyAlignment="1">
      <alignment wrapText="1"/>
    </xf>
    <xf numFmtId="9" fontId="9" fillId="4" borderId="1" xfId="2" applyFont="1" applyFill="1" applyBorder="1"/>
    <xf numFmtId="9" fontId="9" fillId="4" borderId="5" xfId="2" applyFont="1" applyFill="1" applyBorder="1"/>
    <xf numFmtId="0" fontId="6" fillId="3" borderId="1" xfId="0" applyNumberFormat="1" applyFont="1" applyFill="1" applyBorder="1"/>
    <xf numFmtId="0" fontId="6" fillId="3" borderId="1" xfId="0" applyFont="1" applyFill="1" applyBorder="1"/>
    <xf numFmtId="0" fontId="5" fillId="3" borderId="13" xfId="0" applyFont="1" applyFill="1" applyBorder="1"/>
    <xf numFmtId="0" fontId="5" fillId="3" borderId="3" xfId="0" applyFont="1" applyFill="1" applyBorder="1"/>
    <xf numFmtId="0" fontId="5" fillId="3" borderId="12" xfId="0" applyFont="1" applyFill="1" applyBorder="1"/>
    <xf numFmtId="0" fontId="5" fillId="3" borderId="4" xfId="0" applyFont="1" applyFill="1" applyBorder="1"/>
    <xf numFmtId="0" fontId="0" fillId="0" borderId="1" xfId="0" applyNumberFormat="1" applyFill="1" applyBorder="1"/>
    <xf numFmtId="14" fontId="0" fillId="3" borderId="3" xfId="0" applyNumberFormat="1" applyFill="1" applyBorder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4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50">
    <dxf>
      <numFmt numFmtId="19" formatCode="dd/mm/yyyy"/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5999938962981048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5" formatCode="_ &quot;₪&quot;\ * #,##0_ ;_ &quot;₪&quot;\ * \-#,##0_ ;_ &quot;₪&quot;\ * &quot;-&quot;??_ ;_ @_ 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minor"/>
      </font>
      <numFmt numFmtId="13" formatCode="0%"/>
      <fill>
        <patternFill patternType="solid">
          <fgColor indexed="64"/>
          <bgColor theme="7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1"/>
        <color auto="1"/>
        <name val="Arial"/>
        <family val="2"/>
        <scheme val="minor"/>
      </font>
      <numFmt numFmtId="13" formatCode="0%"/>
      <fill>
        <patternFill patternType="solid">
          <fgColor indexed="64"/>
          <bgColor theme="7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206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rgb="FFFFFF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2"/>
        <color rgb="FF00206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rgb="FFFFFF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1"/>
        <color rgb="FF7030A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1"/>
        <color rgb="FF7030A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2" formatCode="&quot;₪&quot;\ #,##0.00;[Red]&quot;₪&quot;\ \-#,##0.0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2" formatCode="&quot;₪&quot;\ #,##0.00;[Red]&quot;₪&quot;\ \-#,##0.0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2" formatCode="&quot;₪&quot;\ #,##0.00;[Red]&quot;₪&quot;\ \-#,##0.0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2" formatCode="&quot;₪&quot;\ #,##0.00;[Red]&quot;₪&quot;\ \-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177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249977111117893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 tint="-0.249977111117893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177"/>
        <scheme val="minor"/>
      </font>
      <fill>
        <patternFill patternType="solid">
          <fgColor indexed="64"/>
          <bgColor theme="0" tint="-0.249977111117893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</font>
      <fill>
        <patternFill patternType="solid">
          <fgColor indexed="64"/>
          <bgColor theme="0" tint="-0.249977111117893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177"/>
        <scheme val="minor"/>
      </font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</font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טבלה2" displayName="טבלה2" ref="D4:T130" headerRowDxfId="49" totalsRowDxfId="46" headerRowBorderDxfId="48" tableBorderDxfId="47" totalsRowBorderDxfId="45">
  <autoFilter ref="D4:T130" xr:uid="{00000000-0009-0000-0100-000002000000}"/>
  <sortState xmlns:xlrd2="http://schemas.microsoft.com/office/spreadsheetml/2017/richdata2" ref="D5:S37">
    <sortCondition ref="G4:G37"/>
  </sortState>
  <tableColumns count="17">
    <tableColumn id="8" xr3:uid="{00000000-0010-0000-0100-000008000000}" name="שנה" dataDxfId="44" totalsRowDxfId="43">
      <calculatedColumnFormula>YEAR(טבלה2[[#This Row],[תאריך מכירה]])</calculatedColumnFormula>
    </tableColumn>
    <tableColumn id="7" xr3:uid="{00000000-0010-0000-0100-000007000000}" name="חודש" dataDxfId="42" totalsRowDxfId="41">
      <calculatedColumnFormula>MONTH(טבלה2[[#This Row],[תאריך מכירה]])</calculatedColumnFormula>
    </tableColumn>
    <tableColumn id="1" xr3:uid="{00000000-0010-0000-0100-000001000000}" name="תאריך מכירה" dataDxfId="40" totalsRowDxfId="39"/>
    <tableColumn id="2" xr3:uid="{00000000-0010-0000-0100-000002000000}" name="מס הזמנה" dataDxfId="38" totalsRowDxfId="37"/>
    <tableColumn id="3" xr3:uid="{00000000-0010-0000-0100-000003000000}" name="סוג פריט" dataDxfId="36" totalsRowDxfId="35"/>
    <tableColumn id="5" xr3:uid="{00000000-0010-0000-0100-000005000000}" name="כמות" dataDxfId="34" totalsRowDxfId="33"/>
    <tableColumn id="4" xr3:uid="{00000000-0010-0000-0100-000004000000}" name="שם ספק" dataDxfId="32" totalsRowDxfId="31"/>
    <tableColumn id="18" xr3:uid="{2FAA06A3-4F0C-47E5-9A9E-CD91C51558D2}" name="אזור" dataDxfId="30" totalsRowDxfId="29"/>
    <tableColumn id="13" xr3:uid="{00000000-0010-0000-0100-00000D000000}" name="קטגוריה" dataDxfId="28" totalsRowDxfId="27"/>
    <tableColumn id="24" xr3:uid="{00000000-0010-0000-0100-000018000000}" name="מי ביצע את המכירה" dataDxfId="26" totalsRowDxfId="25"/>
    <tableColumn id="11" xr3:uid="{00000000-0010-0000-0100-00000B000000}" name="מחיר מכירה לבודד" dataDxfId="24" totalsRowDxfId="23"/>
    <tableColumn id="10" xr3:uid="{00000000-0010-0000-0100-00000A000000}" name="סך הכל מכירה" totalsRowFunction="sum" dataDxfId="22" totalsRowDxfId="21" dataCellStyle="Comma">
      <calculatedColumnFormula>טבלה2[[#This Row],[מחיר מכירה לבודד]]*טבלה2[[#This Row],[כמות]]</calculatedColumnFormula>
    </tableColumn>
    <tableColumn id="6" xr3:uid="{7A01CE0D-FF66-49E7-ACBA-E2A7DA37A2A4}" name="עלות לבודד" dataDxfId="20" totalsRowDxfId="19">
      <calculatedColumnFormula>SUMIFS(טבלה1[עלות],טבלה1[מוצר],טבלה2[[#This Row],[סוג פריט]])</calculatedColumnFormula>
    </tableColumn>
    <tableColumn id="16" xr3:uid="{29956843-1F0E-446F-81CF-B65EFDE7189D}" name="סך הכל עלות" dataDxfId="18" totalsRowDxfId="17">
      <calculatedColumnFormula>טבלה2[[#This Row],[עלות לבודד]]*טבלה2[[#This Row],[כמות]]</calculatedColumnFormula>
    </tableColumn>
    <tableColumn id="31" xr3:uid="{00000000-0010-0000-0100-00001F000000}" name="רווח סופי" totalsRowFunction="sum" dataDxfId="16" totalsRowDxfId="15">
      <calculatedColumnFormula>טבלה2[[#This Row],[סך הכל מכירה]]-טבלה2[[#This Row],[סך הכל עלות]]</calculatedColumnFormula>
    </tableColumn>
    <tableColumn id="15" xr3:uid="{C2F9D64B-0720-40BE-B567-65B1F078F1A6}" name="אחוז רווח מלמעלה" dataDxfId="14" totalsRowDxfId="13" dataCellStyle="Percent">
      <calculatedColumnFormula>IFERROR((טבלה2[[#This Row],[מחיר מכירה לבודד]]-טבלה2[[#This Row],[עלות לבודד]])/טבלה2[[#This Row],[מחיר מכירה לבודד]],0)</calculatedColumnFormula>
    </tableColumn>
    <tableColumn id="9" xr3:uid="{2B30D1D9-994C-4A19-95F7-E08800B894C5}" name="שולם" dataDxfId="12" totalsRowDxfId="11">
      <calculatedColumnFormula>טבלה2[[#This Row],[סך הכל מכירה]]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3DC786-B15A-4C92-B05D-77507DABD5AF}" name="טבלה1" displayName="טבלה1" ref="E3:J50" totalsRowShown="0" headerRowDxfId="10" headerRowBorderDxfId="9" tableBorderDxfId="8" totalsRowBorderDxfId="7">
  <autoFilter ref="E3:J50" xr:uid="{F91EFCA4-ECDB-4282-AD6B-25D0A62C3D0E}"/>
  <tableColumns count="6">
    <tableColumn id="1" xr3:uid="{760C2E13-29B0-4DD5-A2AD-3E595A3DE22D}" name="מוצר" dataDxfId="6"/>
    <tableColumn id="6" xr3:uid="{3770A9D6-C353-40C6-8CD3-7861B91A8F02}" name="עלות" dataDxfId="5"/>
    <tableColumn id="5" xr3:uid="{2D1ADC6E-66EB-46F6-B1E3-3627FDEB5C3E}" name="שם ספק" dataDxfId="4"/>
    <tableColumn id="2" xr3:uid="{B9D05657-8D8E-484E-9680-7EF5378BFD57}" name="אזור" dataDxfId="3"/>
    <tableColumn id="3" xr3:uid="{44FFAA03-7283-46F5-B747-AFAE2CBC3C1E}" name="קטגוריה" dataDxfId="2"/>
    <tableColumn id="4" xr3:uid="{3D691107-AA94-414F-8C9B-7FFCCA1ED91E}" name="מי ביצע" dataDxfId="1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7474421-F568-4D64-B808-8F1D7EA0D78C}" name="טבלה8" displayName="טבלה8" ref="E8:H17" totalsRowShown="0">
  <autoFilter ref="E8:H17" xr:uid="{000AB8BC-B7FB-4847-899B-9484F34CA0FC}"/>
  <tableColumns count="4">
    <tableColumn id="1" xr3:uid="{06E2854D-2A06-42B8-B180-EBD496B70F1F}" name="תאריך" dataDxfId="0"/>
    <tableColumn id="2" xr3:uid="{AE2F0682-DBFD-4BD0-9749-52AF0A3EEBB1}" name="שם הפעולה"/>
    <tableColumn id="3" xr3:uid="{EAC4522F-4F32-4D5E-B785-42E3B1A2D4E0}" name="סכום"/>
    <tableColumn id="4" xr3:uid="{CAAB8470-3C86-4BEB-98A6-AA81FE545764}" name="הכנסה או הוצאה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גיליון2"/>
  <dimension ref="B1:T130"/>
  <sheetViews>
    <sheetView rightToLeft="1" topLeftCell="A4" zoomScale="85" zoomScaleNormal="85" workbookViewId="0">
      <selection activeCell="Q29" sqref="Q29"/>
    </sheetView>
  </sheetViews>
  <sheetFormatPr defaultRowHeight="14.25" x14ac:dyDescent="0.2"/>
  <cols>
    <col min="3" max="3" width="31.75" bestFit="1" customWidth="1"/>
    <col min="4" max="4" width="9.75" customWidth="1"/>
    <col min="5" max="5" width="7" bestFit="1" customWidth="1"/>
    <col min="6" max="6" width="12.5" bestFit="1" customWidth="1"/>
    <col min="7" max="7" width="10.5" bestFit="1" customWidth="1"/>
    <col min="8" max="8" width="19.25" bestFit="1" customWidth="1"/>
    <col min="9" max="9" width="6.875" bestFit="1" customWidth="1"/>
    <col min="10" max="10" width="14" customWidth="1"/>
    <col min="11" max="11" width="10.625" bestFit="1" customWidth="1"/>
    <col min="12" max="12" width="9" bestFit="1" customWidth="1"/>
    <col min="13" max="13" width="13.5" bestFit="1" customWidth="1"/>
    <col min="14" max="14" width="14.375" bestFit="1" customWidth="1"/>
    <col min="15" max="15" width="12.25" bestFit="1" customWidth="1"/>
    <col min="16" max="16" width="17.125" customWidth="1"/>
    <col min="17" max="17" width="13.5" bestFit="1" customWidth="1"/>
    <col min="18" max="18" width="12" style="6" bestFit="1" customWidth="1"/>
    <col min="19" max="19" width="12" style="41" bestFit="1" customWidth="1"/>
    <col min="20" max="20" width="9.375" bestFit="1" customWidth="1"/>
  </cols>
  <sheetData>
    <row r="1" spans="4:20" x14ac:dyDescent="0.2">
      <c r="N1" s="6"/>
      <c r="P1" s="6"/>
      <c r="Q1" s="6"/>
      <c r="R1"/>
    </row>
    <row r="2" spans="4:20" x14ac:dyDescent="0.2">
      <c r="N2" s="6"/>
      <c r="P2" s="6"/>
      <c r="Q2" s="6"/>
      <c r="R2"/>
    </row>
    <row r="3" spans="4:20" x14ac:dyDescent="0.2">
      <c r="N3" s="6"/>
      <c r="P3" s="6"/>
      <c r="Q3" s="6"/>
      <c r="R3"/>
    </row>
    <row r="4" spans="4:20" ht="28.5" x14ac:dyDescent="0.2">
      <c r="D4" s="4" t="s">
        <v>5</v>
      </c>
      <c r="E4" s="4" t="s">
        <v>6</v>
      </c>
      <c r="F4" s="4" t="s">
        <v>4</v>
      </c>
      <c r="G4" s="4" t="s">
        <v>0</v>
      </c>
      <c r="H4" s="4" t="s">
        <v>1</v>
      </c>
      <c r="I4" s="4" t="s">
        <v>3</v>
      </c>
      <c r="J4" s="4" t="s">
        <v>2</v>
      </c>
      <c r="K4" s="4" t="s">
        <v>13</v>
      </c>
      <c r="L4" s="4" t="s">
        <v>14</v>
      </c>
      <c r="M4" s="4" t="s">
        <v>54</v>
      </c>
      <c r="N4" s="5" t="s">
        <v>38</v>
      </c>
      <c r="O4" s="4" t="s">
        <v>7</v>
      </c>
      <c r="P4" s="5" t="s">
        <v>35</v>
      </c>
      <c r="Q4" s="7" t="s">
        <v>36</v>
      </c>
      <c r="R4" s="4" t="s">
        <v>37</v>
      </c>
      <c r="S4" s="42" t="s">
        <v>34</v>
      </c>
      <c r="T4" s="4" t="s">
        <v>63</v>
      </c>
    </row>
    <row r="5" spans="4:20" ht="15.75" x14ac:dyDescent="0.25">
      <c r="D5" s="45">
        <f>YEAR(טבלה2[[#This Row],[תאריך מכירה]])</f>
        <v>2019</v>
      </c>
      <c r="E5" s="45">
        <f>MONTH(טבלה2[[#This Row],[תאריך מכירה]])</f>
        <v>5</v>
      </c>
      <c r="F5" s="3">
        <v>43586</v>
      </c>
      <c r="G5" s="12">
        <v>6475</v>
      </c>
      <c r="H5" s="12" t="s">
        <v>24</v>
      </c>
      <c r="I5" s="14">
        <v>1</v>
      </c>
      <c r="J5" s="15" t="s">
        <v>16</v>
      </c>
      <c r="K5" s="12" t="s">
        <v>39</v>
      </c>
      <c r="L5" s="12" t="s">
        <v>12</v>
      </c>
      <c r="M5" s="15" t="s">
        <v>55</v>
      </c>
      <c r="N5" s="16">
        <v>3200</v>
      </c>
      <c r="O5" s="10">
        <f>טבלה2[[#This Row],[מחיר מכירה לבודד]]*טבלה2[[#This Row],[כמות]]</f>
        <v>3200</v>
      </c>
      <c r="P5" s="8">
        <f>SUMIFS(טבלה1[עלות],טבלה1[מוצר],טבלה2[[#This Row],[סוג פריט]])</f>
        <v>2800</v>
      </c>
      <c r="Q5" s="8">
        <f>טבלה2[[#This Row],[עלות לבודד]]*טבלה2[[#This Row],[כמות]]</f>
        <v>2800</v>
      </c>
      <c r="R5" s="17">
        <f>טבלה2[[#This Row],[סך הכל מכירה]]-טבלה2[[#This Row],[סך הכל עלות]]</f>
        <v>400</v>
      </c>
      <c r="S5" s="43">
        <f>IFERROR((טבלה2[[#This Row],[מחיר מכירה לבודד]]-טבלה2[[#This Row],[עלות לבודד]])/טבלה2[[#This Row],[מחיר מכירה לבודד]],0)</f>
        <v>0.125</v>
      </c>
      <c r="T5" s="6">
        <f>טבלה2[[#This Row],[סך הכל מכירה]]</f>
        <v>3200</v>
      </c>
    </row>
    <row r="6" spans="4:20" ht="15.75" x14ac:dyDescent="0.25">
      <c r="D6" s="45">
        <f>YEAR(טבלה2[[#This Row],[תאריך מכירה]])</f>
        <v>2019</v>
      </c>
      <c r="E6" s="45">
        <f>MONTH(טבלה2[[#This Row],[תאריך מכירה]])</f>
        <v>5</v>
      </c>
      <c r="F6" s="3">
        <v>43586</v>
      </c>
      <c r="G6" s="12">
        <v>6476</v>
      </c>
      <c r="H6" s="12" t="s">
        <v>28</v>
      </c>
      <c r="I6" s="14">
        <v>1</v>
      </c>
      <c r="J6" s="15" t="s">
        <v>18</v>
      </c>
      <c r="K6" s="12" t="s">
        <v>40</v>
      </c>
      <c r="L6" s="12"/>
      <c r="M6" s="15" t="s">
        <v>59</v>
      </c>
      <c r="N6" s="16">
        <v>11800</v>
      </c>
      <c r="O6" s="10">
        <f>טבלה2[[#This Row],[מחיר מכירה לבודד]]*טבלה2[[#This Row],[כמות]]</f>
        <v>11800</v>
      </c>
      <c r="P6" s="8">
        <f>SUMIFS(טבלה1[עלות],טבלה1[מוצר],טבלה2[[#This Row],[סוג פריט]])</f>
        <v>10700</v>
      </c>
      <c r="Q6" s="8">
        <f>טבלה2[[#This Row],[עלות לבודד]]*טבלה2[[#This Row],[כמות]]</f>
        <v>10700</v>
      </c>
      <c r="R6" s="17">
        <f>טבלה2[[#This Row],[סך הכל מכירה]]-טבלה2[[#This Row],[סך הכל עלות]]</f>
        <v>1100</v>
      </c>
      <c r="S6" s="43">
        <f>IFERROR((טבלה2[[#This Row],[מחיר מכירה לבודד]]-טבלה2[[#This Row],[עלות לבודד]])/טבלה2[[#This Row],[מחיר מכירה לבודד]],0)</f>
        <v>9.3220338983050849E-2</v>
      </c>
      <c r="T6" s="6">
        <f>טבלה2[[#This Row],[סך הכל מכירה]]</f>
        <v>11800</v>
      </c>
    </row>
    <row r="7" spans="4:20" ht="15.75" x14ac:dyDescent="0.25">
      <c r="D7" s="45">
        <f>YEAR(טבלה2[[#This Row],[תאריך מכירה]])</f>
        <v>2019</v>
      </c>
      <c r="E7" s="45">
        <f>MONTH(טבלה2[[#This Row],[תאריך מכירה]])</f>
        <v>5</v>
      </c>
      <c r="F7" s="3">
        <v>43586</v>
      </c>
      <c r="G7" s="12">
        <v>6478</v>
      </c>
      <c r="H7" s="12" t="s">
        <v>52</v>
      </c>
      <c r="I7" s="14">
        <v>2</v>
      </c>
      <c r="J7" s="15" t="s">
        <v>20</v>
      </c>
      <c r="K7" s="12" t="s">
        <v>15</v>
      </c>
      <c r="L7" s="12"/>
      <c r="M7" s="15" t="s">
        <v>55</v>
      </c>
      <c r="N7" s="16">
        <v>330</v>
      </c>
      <c r="O7" s="10">
        <f>טבלה2[[#This Row],[מחיר מכירה לבודד]]*טבלה2[[#This Row],[כמות]]</f>
        <v>660</v>
      </c>
      <c r="P7" s="9">
        <f>SUMIFS(טבלה1[עלות],טבלה1[מוצר],טבלה2[[#This Row],[סוג פריט]])</f>
        <v>215</v>
      </c>
      <c r="Q7" s="9">
        <f>טבלה2[[#This Row],[עלות לבודד]]*טבלה2[[#This Row],[כמות]]</f>
        <v>430</v>
      </c>
      <c r="R7" s="17">
        <f>טבלה2[[#This Row],[סך הכל מכירה]]-טבלה2[[#This Row],[סך הכל עלות]]</f>
        <v>230</v>
      </c>
      <c r="S7" s="43">
        <f>IFERROR((טבלה2[[#This Row],[מחיר מכירה לבודד]]-טבלה2[[#This Row],[עלות לבודד]])/טבלה2[[#This Row],[מחיר מכירה לבודד]],0)</f>
        <v>0.34848484848484851</v>
      </c>
      <c r="T7" s="6">
        <f>טבלה2[[#This Row],[סך הכל מכירה]]</f>
        <v>660</v>
      </c>
    </row>
    <row r="8" spans="4:20" ht="15.75" x14ac:dyDescent="0.25">
      <c r="D8" s="45">
        <f>YEAR(טבלה2[[#This Row],[תאריך מכירה]])</f>
        <v>2019</v>
      </c>
      <c r="E8" s="45">
        <f>MONTH(טבלה2[[#This Row],[תאריך מכירה]])</f>
        <v>5</v>
      </c>
      <c r="F8" s="3">
        <v>43586</v>
      </c>
      <c r="G8" s="12">
        <v>6480</v>
      </c>
      <c r="H8" s="12" t="s">
        <v>24</v>
      </c>
      <c r="I8" s="14">
        <v>1</v>
      </c>
      <c r="J8" s="15" t="s">
        <v>16</v>
      </c>
      <c r="K8" s="12" t="s">
        <v>15</v>
      </c>
      <c r="L8" s="12" t="s">
        <v>12</v>
      </c>
      <c r="M8" s="15" t="s">
        <v>59</v>
      </c>
      <c r="N8" s="16">
        <v>3250</v>
      </c>
      <c r="O8" s="10">
        <f>טבלה2[[#This Row],[מחיר מכירה לבודד]]*טבלה2[[#This Row],[כמות]]</f>
        <v>3250</v>
      </c>
      <c r="P8" s="8">
        <f>SUMIFS(טבלה1[עלות],טבלה1[מוצר],טבלה2[[#This Row],[סוג פריט]])</f>
        <v>2800</v>
      </c>
      <c r="Q8" s="8">
        <f>טבלה2[[#This Row],[עלות לבודד]]*טבלה2[[#This Row],[כמות]]</f>
        <v>2800</v>
      </c>
      <c r="R8" s="17">
        <f>טבלה2[[#This Row],[סך הכל מכירה]]-טבלה2[[#This Row],[סך הכל עלות]]</f>
        <v>450</v>
      </c>
      <c r="S8" s="43">
        <f>IFERROR((טבלה2[[#This Row],[מחיר מכירה לבודד]]-טבלה2[[#This Row],[עלות לבודד]])/טבלה2[[#This Row],[מחיר מכירה לבודד]],0)</f>
        <v>0.13846153846153847</v>
      </c>
      <c r="T8" s="6"/>
    </row>
    <row r="9" spans="4:20" ht="15.75" x14ac:dyDescent="0.25">
      <c r="D9" s="45">
        <f>YEAR(טבלה2[[#This Row],[תאריך מכירה]])</f>
        <v>2019</v>
      </c>
      <c r="E9" s="45">
        <f>MONTH(טבלה2[[#This Row],[תאריך מכירה]])</f>
        <v>5</v>
      </c>
      <c r="F9" s="3">
        <v>43586</v>
      </c>
      <c r="G9" s="12">
        <v>6480</v>
      </c>
      <c r="H9" s="12" t="s">
        <v>52</v>
      </c>
      <c r="I9" s="14">
        <v>2</v>
      </c>
      <c r="J9" s="15" t="s">
        <v>20</v>
      </c>
      <c r="K9" s="12" t="s">
        <v>15</v>
      </c>
      <c r="L9" s="12" t="s">
        <v>12</v>
      </c>
      <c r="M9" s="15" t="s">
        <v>59</v>
      </c>
      <c r="N9" s="16">
        <v>330</v>
      </c>
      <c r="O9" s="10">
        <f>טבלה2[[#This Row],[מחיר מכירה לבודד]]*טבלה2[[#This Row],[כמות]]</f>
        <v>660</v>
      </c>
      <c r="P9" s="9">
        <f>SUMIFS(טבלה1[עלות],טבלה1[מוצר],טבלה2[[#This Row],[סוג פריט]])</f>
        <v>215</v>
      </c>
      <c r="Q9" s="9">
        <f>טבלה2[[#This Row],[עלות לבודד]]*טבלה2[[#This Row],[כמות]]</f>
        <v>430</v>
      </c>
      <c r="R9" s="17">
        <f>טבלה2[[#This Row],[סך הכל מכירה]]-טבלה2[[#This Row],[סך הכל עלות]]</f>
        <v>230</v>
      </c>
      <c r="S9" s="43">
        <f>IFERROR((טבלה2[[#This Row],[מחיר מכירה לבודד]]-טבלה2[[#This Row],[עלות לבודד]])/טבלה2[[#This Row],[מחיר מכירה לבודד]],0)</f>
        <v>0.34848484848484851</v>
      </c>
      <c r="T9" s="6"/>
    </row>
    <row r="10" spans="4:20" ht="15.75" x14ac:dyDescent="0.25">
      <c r="D10" s="45">
        <f>YEAR(טבלה2[[#This Row],[תאריך מכירה]])</f>
        <v>2019</v>
      </c>
      <c r="E10" s="45">
        <f>MONTH(טבלה2[[#This Row],[תאריך מכירה]])</f>
        <v>5</v>
      </c>
      <c r="F10" s="3">
        <v>43586</v>
      </c>
      <c r="G10" s="12">
        <v>6481</v>
      </c>
      <c r="H10" s="12" t="s">
        <v>44</v>
      </c>
      <c r="I10" s="14">
        <v>2</v>
      </c>
      <c r="J10" s="15" t="s">
        <v>22</v>
      </c>
      <c r="K10" s="12" t="s">
        <v>42</v>
      </c>
      <c r="L10" s="12"/>
      <c r="M10" s="15" t="s">
        <v>57</v>
      </c>
      <c r="N10" s="16">
        <v>550</v>
      </c>
      <c r="O10" s="10">
        <f>טבלה2[[#This Row],[מחיר מכירה לבודד]]*טבלה2[[#This Row],[כמות]]</f>
        <v>1100</v>
      </c>
      <c r="P10" s="9">
        <f>SUMIFS(טבלה1[עלות],טבלה1[מוצר],טבלה2[[#This Row],[סוג פריט]])</f>
        <v>430</v>
      </c>
      <c r="Q10" s="9">
        <f>טבלה2[[#This Row],[עלות לבודד]]*טבלה2[[#This Row],[כמות]]</f>
        <v>860</v>
      </c>
      <c r="R10" s="17">
        <f>טבלה2[[#This Row],[סך הכל מכירה]]-טבלה2[[#This Row],[סך הכל עלות]]</f>
        <v>240</v>
      </c>
      <c r="S10" s="43">
        <f>IFERROR((טבלה2[[#This Row],[מחיר מכירה לבודד]]-טבלה2[[#This Row],[עלות לבודד]])/טבלה2[[#This Row],[מחיר מכירה לבודד]],0)</f>
        <v>0.21818181818181817</v>
      </c>
      <c r="T10" s="6">
        <f>טבלה2[[#This Row],[סך הכל מכירה]]</f>
        <v>1100</v>
      </c>
    </row>
    <row r="11" spans="4:20" ht="15.75" x14ac:dyDescent="0.25">
      <c r="D11" s="45">
        <f>YEAR(טבלה2[[#This Row],[תאריך מכירה]])</f>
        <v>2019</v>
      </c>
      <c r="E11" s="45">
        <f>MONTH(טבלה2[[#This Row],[תאריך מכירה]])</f>
        <v>5</v>
      </c>
      <c r="F11" s="3">
        <v>43586</v>
      </c>
      <c r="G11" s="12">
        <v>6483</v>
      </c>
      <c r="H11" s="12" t="s">
        <v>52</v>
      </c>
      <c r="I11" s="14">
        <v>2</v>
      </c>
      <c r="J11" s="15" t="s">
        <v>20</v>
      </c>
      <c r="K11" s="12" t="s">
        <v>43</v>
      </c>
      <c r="L11" s="12"/>
      <c r="M11" s="15" t="s">
        <v>58</v>
      </c>
      <c r="N11" s="16">
        <v>330</v>
      </c>
      <c r="O11" s="10">
        <f>טבלה2[[#This Row],[מחיר מכירה לבודד]]*טבלה2[[#This Row],[כמות]]</f>
        <v>660</v>
      </c>
      <c r="P11" s="9">
        <f>SUMIFS(טבלה1[עלות],טבלה1[מוצר],טבלה2[[#This Row],[סוג פריט]])</f>
        <v>215</v>
      </c>
      <c r="Q11" s="9">
        <f>טבלה2[[#This Row],[עלות לבודד]]*טבלה2[[#This Row],[כמות]]</f>
        <v>430</v>
      </c>
      <c r="R11" s="17">
        <f>טבלה2[[#This Row],[סך הכל מכירה]]-טבלה2[[#This Row],[סך הכל עלות]]</f>
        <v>230</v>
      </c>
      <c r="S11" s="43">
        <f>IFERROR((טבלה2[[#This Row],[מחיר מכירה לבודד]]-טבלה2[[#This Row],[עלות לבודד]])/טבלה2[[#This Row],[מחיר מכירה לבודד]],0)</f>
        <v>0.34848484848484851</v>
      </c>
      <c r="T11" s="6">
        <f>טבלה2[[#This Row],[סך הכל מכירה]]</f>
        <v>660</v>
      </c>
    </row>
    <row r="12" spans="4:20" ht="15.75" x14ac:dyDescent="0.25">
      <c r="D12" s="46">
        <f>YEAR(טבלה2[[#This Row],[תאריך מכירה]])</f>
        <v>2019</v>
      </c>
      <c r="E12" s="45">
        <f>MONTH(טבלה2[[#This Row],[תאריך מכירה]])</f>
        <v>5</v>
      </c>
      <c r="F12" s="3">
        <v>43586</v>
      </c>
      <c r="G12" s="12">
        <v>6491</v>
      </c>
      <c r="H12" s="12" t="s">
        <v>29</v>
      </c>
      <c r="I12" s="14">
        <v>1</v>
      </c>
      <c r="J12" s="15" t="s">
        <v>16</v>
      </c>
      <c r="K12" s="12" t="s">
        <v>40</v>
      </c>
      <c r="L12" s="12"/>
      <c r="M12" s="15" t="s">
        <v>58</v>
      </c>
      <c r="N12" s="16">
        <v>6500</v>
      </c>
      <c r="O12" s="10">
        <f>טבלה2[[#This Row],[מחיר מכירה לבודד]]*טבלה2[[#This Row],[כמות]]</f>
        <v>6500</v>
      </c>
      <c r="P12" s="8">
        <f>SUMIFS(טבלה1[עלות],טבלה1[מוצר],טבלה2[[#This Row],[סוג פריט]])</f>
        <v>5700</v>
      </c>
      <c r="Q12" s="8">
        <f>טבלה2[[#This Row],[עלות לבודד]]*טבלה2[[#This Row],[כמות]]</f>
        <v>5700</v>
      </c>
      <c r="R12" s="17">
        <f>טבלה2[[#This Row],[סך הכל מכירה]]-טבלה2[[#This Row],[סך הכל עלות]]</f>
        <v>800</v>
      </c>
      <c r="S12" s="43">
        <f>IFERROR((טבלה2[[#This Row],[מחיר מכירה לבודד]]-טבלה2[[#This Row],[עלות לבודד]])/טבלה2[[#This Row],[מחיר מכירה לבודד]],0)</f>
        <v>0.12307692307692308</v>
      </c>
      <c r="T12" s="6">
        <f>טבלה2[[#This Row],[סך הכל מכירה]]</f>
        <v>6500</v>
      </c>
    </row>
    <row r="13" spans="4:20" ht="15.75" x14ac:dyDescent="0.25">
      <c r="D13" s="46">
        <f>YEAR(טבלה2[[#This Row],[תאריך מכירה]])</f>
        <v>2019</v>
      </c>
      <c r="E13" s="45">
        <f>MONTH(טבלה2[[#This Row],[תאריך מכירה]])</f>
        <v>5</v>
      </c>
      <c r="F13" s="3">
        <v>43586</v>
      </c>
      <c r="G13" s="12">
        <v>6492</v>
      </c>
      <c r="H13" s="12" t="s">
        <v>49</v>
      </c>
      <c r="I13" s="14">
        <v>1</v>
      </c>
      <c r="J13" s="15" t="s">
        <v>16</v>
      </c>
      <c r="K13" s="12" t="s">
        <v>39</v>
      </c>
      <c r="L13" s="12"/>
      <c r="M13" s="15" t="s">
        <v>55</v>
      </c>
      <c r="N13" s="16">
        <v>350</v>
      </c>
      <c r="O13" s="10">
        <f>טבלה2[[#This Row],[מחיר מכירה לבודד]]*טבלה2[[#This Row],[כמות]]</f>
        <v>350</v>
      </c>
      <c r="P13" s="9">
        <f>SUMIFS(טבלה1[עלות],טבלה1[מוצר],טבלה2[[#This Row],[סוג פריט]])</f>
        <v>280</v>
      </c>
      <c r="Q13" s="9">
        <f>טבלה2[[#This Row],[עלות לבודד]]*טבלה2[[#This Row],[כמות]]</f>
        <v>280</v>
      </c>
      <c r="R13" s="17">
        <f>טבלה2[[#This Row],[סך הכל מכירה]]-טבלה2[[#This Row],[סך הכל עלות]]</f>
        <v>70</v>
      </c>
      <c r="S13" s="43">
        <f>IFERROR((טבלה2[[#This Row],[מחיר מכירה לבודד]]-טבלה2[[#This Row],[עלות לבודד]])/טבלה2[[#This Row],[מחיר מכירה לבודד]],0)</f>
        <v>0.2</v>
      </c>
      <c r="T13" s="6">
        <f>טבלה2[[#This Row],[סך הכל מכירה]]</f>
        <v>350</v>
      </c>
    </row>
    <row r="14" spans="4:20" ht="15.75" x14ac:dyDescent="0.25">
      <c r="D14" s="45">
        <f>YEAR(טבלה2[[#This Row],[תאריך מכירה]])</f>
        <v>2019</v>
      </c>
      <c r="E14" s="45">
        <f>MONTH(טבלה2[[#This Row],[תאריך מכירה]])</f>
        <v>5</v>
      </c>
      <c r="F14" s="3">
        <v>43586</v>
      </c>
      <c r="G14" s="12">
        <v>6500</v>
      </c>
      <c r="H14" s="12" t="s">
        <v>50</v>
      </c>
      <c r="I14" s="14">
        <v>6</v>
      </c>
      <c r="J14" s="15" t="s">
        <v>21</v>
      </c>
      <c r="K14" s="12" t="s">
        <v>41</v>
      </c>
      <c r="L14" s="12"/>
      <c r="M14" s="15" t="s">
        <v>57</v>
      </c>
      <c r="N14" s="16">
        <v>310</v>
      </c>
      <c r="O14" s="10">
        <f>טבלה2[[#This Row],[מחיר מכירה לבודד]]*טבלה2[[#This Row],[כמות]]</f>
        <v>1860</v>
      </c>
      <c r="P14" s="9">
        <f>SUMIFS(טבלה1[עלות],טבלה1[מוצר],טבלה2[[#This Row],[סוג פריט]])</f>
        <v>249</v>
      </c>
      <c r="Q14" s="9">
        <f>טבלה2[[#This Row],[עלות לבודד]]*טבלה2[[#This Row],[כמות]]</f>
        <v>1494</v>
      </c>
      <c r="R14" s="17">
        <f>טבלה2[[#This Row],[סך הכל מכירה]]-טבלה2[[#This Row],[סך הכל עלות]]</f>
        <v>366</v>
      </c>
      <c r="S14" s="43">
        <f>IFERROR((טבלה2[[#This Row],[מחיר מכירה לבודד]]-טבלה2[[#This Row],[עלות לבודד]])/טבלה2[[#This Row],[מחיר מכירה לבודד]],0)</f>
        <v>0.1967741935483871</v>
      </c>
      <c r="T14" s="6">
        <f>טבלה2[[#This Row],[סך הכל מכירה]]</f>
        <v>1860</v>
      </c>
    </row>
    <row r="15" spans="4:20" ht="15.75" x14ac:dyDescent="0.25">
      <c r="D15" s="45">
        <f>YEAR(טבלה2[[#This Row],[תאריך מכירה]])</f>
        <v>2019</v>
      </c>
      <c r="E15" s="45">
        <f>MONTH(טבלה2[[#This Row],[תאריך מכירה]])</f>
        <v>5</v>
      </c>
      <c r="F15" s="3">
        <v>43586</v>
      </c>
      <c r="G15" s="12">
        <v>6501</v>
      </c>
      <c r="H15" s="12" t="s">
        <v>49</v>
      </c>
      <c r="I15" s="14">
        <v>2</v>
      </c>
      <c r="J15" s="15" t="s">
        <v>23</v>
      </c>
      <c r="K15" s="12" t="s">
        <v>40</v>
      </c>
      <c r="L15" s="12" t="s">
        <v>12</v>
      </c>
      <c r="M15" s="15" t="s">
        <v>58</v>
      </c>
      <c r="N15" s="16">
        <v>350</v>
      </c>
      <c r="O15" s="10">
        <f>טבלה2[[#This Row],[מחיר מכירה לבודד]]*טבלה2[[#This Row],[כמות]]</f>
        <v>700</v>
      </c>
      <c r="P15" s="9">
        <f>SUMIFS(טבלה1[עלות],טבלה1[מוצר],טבלה2[[#This Row],[סוג פריט]])</f>
        <v>280</v>
      </c>
      <c r="Q15" s="9">
        <f>טבלה2[[#This Row],[עלות לבודד]]*טבלה2[[#This Row],[כמות]]</f>
        <v>560</v>
      </c>
      <c r="R15" s="17">
        <f>טבלה2[[#This Row],[סך הכל מכירה]]-טבלה2[[#This Row],[סך הכל עלות]]</f>
        <v>140</v>
      </c>
      <c r="S15" s="43">
        <f>IFERROR((טבלה2[[#This Row],[מחיר מכירה לבודד]]-טבלה2[[#This Row],[עלות לבודד]])/טבלה2[[#This Row],[מחיר מכירה לבודד]],0)</f>
        <v>0.2</v>
      </c>
      <c r="T15" s="6">
        <f>טבלה2[[#This Row],[סך הכל מכירה]]</f>
        <v>700</v>
      </c>
    </row>
    <row r="16" spans="4:20" ht="15.75" x14ac:dyDescent="0.25">
      <c r="D16" s="46">
        <f>YEAR(טבלה2[[#This Row],[תאריך מכירה]])</f>
        <v>2019</v>
      </c>
      <c r="E16" s="45">
        <f>MONTH(טבלה2[[#This Row],[תאריך מכירה]])</f>
        <v>5</v>
      </c>
      <c r="F16" s="3">
        <v>43586</v>
      </c>
      <c r="G16" s="12">
        <v>6501</v>
      </c>
      <c r="H16" s="12" t="s">
        <v>52</v>
      </c>
      <c r="I16" s="14">
        <v>1</v>
      </c>
      <c r="J16" s="15" t="s">
        <v>22</v>
      </c>
      <c r="K16" s="12" t="s">
        <v>40</v>
      </c>
      <c r="L16" s="12" t="s">
        <v>12</v>
      </c>
      <c r="M16" s="15" t="s">
        <v>58</v>
      </c>
      <c r="N16" s="16">
        <v>330</v>
      </c>
      <c r="O16" s="10">
        <f>טבלה2[[#This Row],[מחיר מכירה לבודד]]*טבלה2[[#This Row],[כמות]]</f>
        <v>330</v>
      </c>
      <c r="P16" s="9">
        <f>SUMIFS(טבלה1[עלות],טבלה1[מוצר],טבלה2[[#This Row],[סוג פריט]])</f>
        <v>215</v>
      </c>
      <c r="Q16" s="9">
        <f>טבלה2[[#This Row],[עלות לבודד]]*טבלה2[[#This Row],[כמות]]</f>
        <v>215</v>
      </c>
      <c r="R16" s="17">
        <f>טבלה2[[#This Row],[סך הכל מכירה]]-טבלה2[[#This Row],[סך הכל עלות]]</f>
        <v>115</v>
      </c>
      <c r="S16" s="43">
        <f>IFERROR((טבלה2[[#This Row],[מחיר מכירה לבודד]]-טבלה2[[#This Row],[עלות לבודד]])/טבלה2[[#This Row],[מחיר מכירה לבודד]],0)</f>
        <v>0.34848484848484851</v>
      </c>
      <c r="T16" s="6">
        <f>טבלה2[[#This Row],[סך הכל מכירה]]</f>
        <v>330</v>
      </c>
    </row>
    <row r="17" spans="4:20" ht="15.75" x14ac:dyDescent="0.25">
      <c r="D17" s="45">
        <f>YEAR(טבלה2[[#This Row],[תאריך מכירה]])</f>
        <v>2019</v>
      </c>
      <c r="E17" s="45">
        <f>MONTH(טבלה2[[#This Row],[תאריך מכירה]])</f>
        <v>5</v>
      </c>
      <c r="F17" s="3">
        <v>43587</v>
      </c>
      <c r="G17" s="12">
        <v>6501</v>
      </c>
      <c r="H17" s="12" t="s">
        <v>30</v>
      </c>
      <c r="I17" s="14">
        <v>1</v>
      </c>
      <c r="J17" s="15" t="s">
        <v>23</v>
      </c>
      <c r="K17" s="12" t="s">
        <v>40</v>
      </c>
      <c r="L17" s="12" t="s">
        <v>12</v>
      </c>
      <c r="M17" s="15" t="s">
        <v>58</v>
      </c>
      <c r="N17" s="16">
        <v>6490</v>
      </c>
      <c r="O17" s="10">
        <f>טבלה2[[#This Row],[מחיר מכירה לבודד]]*טבלה2[[#This Row],[כמות]]</f>
        <v>6490</v>
      </c>
      <c r="P17" s="8">
        <f>SUMIFS(טבלה1[עלות],טבלה1[מוצר],טבלה2[[#This Row],[סוג פריט]])</f>
        <v>5630</v>
      </c>
      <c r="Q17" s="8">
        <f>טבלה2[[#This Row],[עלות לבודד]]*טבלה2[[#This Row],[כמות]]</f>
        <v>5630</v>
      </c>
      <c r="R17" s="17">
        <f>טבלה2[[#This Row],[סך הכל מכירה]]-טבלה2[[#This Row],[סך הכל עלות]]</f>
        <v>860</v>
      </c>
      <c r="S17" s="43">
        <f>IFERROR((טבלה2[[#This Row],[מחיר מכירה לבודד]]-טבלה2[[#This Row],[עלות לבודד]])/טבלה2[[#This Row],[מחיר מכירה לבודד]],0)</f>
        <v>0.13251155624036981</v>
      </c>
      <c r="T17" s="6">
        <f>טבלה2[[#This Row],[סך הכל מכירה]]</f>
        <v>6490</v>
      </c>
    </row>
    <row r="18" spans="4:20" ht="15.75" x14ac:dyDescent="0.25">
      <c r="D18" s="45">
        <f>YEAR(טבלה2[[#This Row],[תאריך מכירה]])</f>
        <v>2019</v>
      </c>
      <c r="E18" s="45">
        <f>MONTH(טבלה2[[#This Row],[תאריך מכירה]])</f>
        <v>5</v>
      </c>
      <c r="F18" s="3">
        <v>43587</v>
      </c>
      <c r="G18" s="12">
        <v>6501</v>
      </c>
      <c r="H18" s="12" t="s">
        <v>27</v>
      </c>
      <c r="I18" s="14">
        <v>1</v>
      </c>
      <c r="J18" s="15" t="s">
        <v>23</v>
      </c>
      <c r="K18" s="12" t="s">
        <v>40</v>
      </c>
      <c r="L18" s="12" t="s">
        <v>12</v>
      </c>
      <c r="M18" s="15" t="s">
        <v>58</v>
      </c>
      <c r="N18" s="16">
        <v>3600</v>
      </c>
      <c r="O18" s="10">
        <f>טבלה2[[#This Row],[מחיר מכירה לבודד]]*טבלה2[[#This Row],[כמות]]</f>
        <v>3600</v>
      </c>
      <c r="P18" s="8">
        <f>SUMIFS(טבלה1[עלות],טבלה1[מוצר],טבלה2[[#This Row],[סוג פריט]])</f>
        <v>3170</v>
      </c>
      <c r="Q18" s="8">
        <f>טבלה2[[#This Row],[עלות לבודד]]*טבלה2[[#This Row],[כמות]]</f>
        <v>3170</v>
      </c>
      <c r="R18" s="17">
        <f>טבלה2[[#This Row],[סך הכל מכירה]]-טבלה2[[#This Row],[סך הכל עלות]]</f>
        <v>430</v>
      </c>
      <c r="S18" s="43">
        <f>IFERROR((טבלה2[[#This Row],[מחיר מכירה לבודד]]-טבלה2[[#This Row],[עלות לבודד]])/טבלה2[[#This Row],[מחיר מכירה לבודד]],0)</f>
        <v>0.11944444444444445</v>
      </c>
      <c r="T18" s="6">
        <f>טבלה2[[#This Row],[סך הכל מכירה]]</f>
        <v>3600</v>
      </c>
    </row>
    <row r="19" spans="4:20" ht="15.75" x14ac:dyDescent="0.25">
      <c r="D19" s="45">
        <f>YEAR(טבלה2[[#This Row],[תאריך מכירה]])</f>
        <v>2019</v>
      </c>
      <c r="E19" s="45">
        <f>MONTH(טבלה2[[#This Row],[תאריך מכירה]])</f>
        <v>5</v>
      </c>
      <c r="F19" s="3">
        <v>43587</v>
      </c>
      <c r="G19" s="12">
        <v>6502</v>
      </c>
      <c r="H19" s="12" t="s">
        <v>45</v>
      </c>
      <c r="I19" s="14">
        <v>2</v>
      </c>
      <c r="J19" s="15" t="s">
        <v>21</v>
      </c>
      <c r="K19" s="12" t="s">
        <v>40</v>
      </c>
      <c r="L19" s="12"/>
      <c r="M19" s="15" t="s">
        <v>58</v>
      </c>
      <c r="N19" s="16">
        <v>600</v>
      </c>
      <c r="O19" s="10">
        <f>טבלה2[[#This Row],[מחיר מכירה לבודד]]*טבלה2[[#This Row],[כמות]]</f>
        <v>1200</v>
      </c>
      <c r="P19" s="9">
        <f>SUMIFS(טבלה1[עלות],טבלה1[מוצר],טבלה2[[#This Row],[סוג פריט]])</f>
        <v>410</v>
      </c>
      <c r="Q19" s="9">
        <f>טבלה2[[#This Row],[עלות לבודד]]*טבלה2[[#This Row],[כמות]]</f>
        <v>820</v>
      </c>
      <c r="R19" s="17">
        <f>טבלה2[[#This Row],[סך הכל מכירה]]-טבלה2[[#This Row],[סך הכל עלות]]</f>
        <v>380</v>
      </c>
      <c r="S19" s="43">
        <f>IFERROR((טבלה2[[#This Row],[מחיר מכירה לבודד]]-טבלה2[[#This Row],[עלות לבודד]])/טבלה2[[#This Row],[מחיר מכירה לבודד]],0)</f>
        <v>0.31666666666666665</v>
      </c>
      <c r="T19" s="6">
        <f>טבלה2[[#This Row],[סך הכל מכירה]]</f>
        <v>1200</v>
      </c>
    </row>
    <row r="20" spans="4:20" ht="15.75" x14ac:dyDescent="0.25">
      <c r="D20" s="45">
        <f>YEAR(טבלה2[[#This Row],[תאריך מכירה]])</f>
        <v>2019</v>
      </c>
      <c r="E20" s="45">
        <f>MONTH(טבלה2[[#This Row],[תאריך מכירה]])</f>
        <v>5</v>
      </c>
      <c r="F20" s="3">
        <v>43587</v>
      </c>
      <c r="G20" s="12">
        <v>6505</v>
      </c>
      <c r="H20" s="12" t="s">
        <v>33</v>
      </c>
      <c r="I20" s="14">
        <v>1</v>
      </c>
      <c r="J20" s="15" t="s">
        <v>22</v>
      </c>
      <c r="K20" s="12" t="s">
        <v>15</v>
      </c>
      <c r="L20" s="12" t="s">
        <v>12</v>
      </c>
      <c r="M20" s="15" t="s">
        <v>55</v>
      </c>
      <c r="N20" s="16">
        <v>4400</v>
      </c>
      <c r="O20" s="10">
        <f>טבלה2[[#This Row],[מחיר מכירה לבודד]]*טבלה2[[#This Row],[כמות]]</f>
        <v>4400</v>
      </c>
      <c r="P20" s="8">
        <f>SUMIFS(טבלה1[עלות],טבלה1[מוצר],טבלה2[[#This Row],[סוג פריט]])</f>
        <v>3950</v>
      </c>
      <c r="Q20" s="8">
        <f>טבלה2[[#This Row],[עלות לבודד]]*טבלה2[[#This Row],[כמות]]</f>
        <v>3950</v>
      </c>
      <c r="R20" s="17">
        <f>טבלה2[[#This Row],[סך הכל מכירה]]-טבלה2[[#This Row],[סך הכל עלות]]</f>
        <v>450</v>
      </c>
      <c r="S20" s="43">
        <f>IFERROR((טבלה2[[#This Row],[מחיר מכירה לבודד]]-טבלה2[[#This Row],[עלות לבודד]])/טבלה2[[#This Row],[מחיר מכירה לבודד]],0)</f>
        <v>0.10227272727272728</v>
      </c>
      <c r="T20" s="6">
        <f>טבלה2[[#This Row],[סך הכל מכירה]]</f>
        <v>4400</v>
      </c>
    </row>
    <row r="21" spans="4:20" ht="15.75" x14ac:dyDescent="0.25">
      <c r="D21" s="45">
        <f>YEAR(טבלה2[[#This Row],[תאריך מכירה]])</f>
        <v>2019</v>
      </c>
      <c r="E21" s="45">
        <f>MONTH(טבלה2[[#This Row],[תאריך מכירה]])</f>
        <v>5</v>
      </c>
      <c r="F21" s="3">
        <v>43587</v>
      </c>
      <c r="G21" s="12">
        <v>6506</v>
      </c>
      <c r="H21" s="12" t="s">
        <v>53</v>
      </c>
      <c r="I21" s="14">
        <v>2</v>
      </c>
      <c r="J21" s="15" t="s">
        <v>20</v>
      </c>
      <c r="K21" s="12" t="s">
        <v>39</v>
      </c>
      <c r="L21" s="12"/>
      <c r="M21" s="15" t="s">
        <v>57</v>
      </c>
      <c r="N21" s="16">
        <v>225</v>
      </c>
      <c r="O21" s="10">
        <f>טבלה2[[#This Row],[מחיר מכירה לבודד]]*טבלה2[[#This Row],[כמות]]</f>
        <v>450</v>
      </c>
      <c r="P21" s="9">
        <f>SUMIFS(טבלה1[עלות],טבלה1[מוצר],טבלה2[[#This Row],[סוג פריט]])</f>
        <v>200</v>
      </c>
      <c r="Q21" s="9">
        <f>טבלה2[[#This Row],[עלות לבודד]]*טבלה2[[#This Row],[כמות]]</f>
        <v>400</v>
      </c>
      <c r="R21" s="17">
        <f>טבלה2[[#This Row],[סך הכל מכירה]]-טבלה2[[#This Row],[סך הכל עלות]]</f>
        <v>50</v>
      </c>
      <c r="S21" s="43">
        <f>IFERROR((טבלה2[[#This Row],[מחיר מכירה לבודד]]-טבלה2[[#This Row],[עלות לבודד]])/טבלה2[[#This Row],[מחיר מכירה לבודד]],0)</f>
        <v>0.1111111111111111</v>
      </c>
      <c r="T21" s="6">
        <f>טבלה2[[#This Row],[סך הכל מכירה]]</f>
        <v>450</v>
      </c>
    </row>
    <row r="22" spans="4:20" ht="15.75" x14ac:dyDescent="0.25">
      <c r="D22" s="45">
        <f>YEAR(טבלה2[[#This Row],[תאריך מכירה]])</f>
        <v>2019</v>
      </c>
      <c r="E22" s="45">
        <f>MONTH(טבלה2[[#This Row],[תאריך מכירה]])</f>
        <v>5</v>
      </c>
      <c r="F22" s="3">
        <v>43587</v>
      </c>
      <c r="G22" s="12">
        <v>6507</v>
      </c>
      <c r="H22" s="12" t="s">
        <v>48</v>
      </c>
      <c r="I22" s="14">
        <v>1</v>
      </c>
      <c r="J22" s="15" t="s">
        <v>19</v>
      </c>
      <c r="K22" s="12" t="s">
        <v>15</v>
      </c>
      <c r="L22" s="12" t="s">
        <v>12</v>
      </c>
      <c r="M22" s="15" t="s">
        <v>58</v>
      </c>
      <c r="N22" s="16">
        <v>560</v>
      </c>
      <c r="O22" s="10">
        <f>טבלה2[[#This Row],[מחיר מכירה לבודד]]*טבלה2[[#This Row],[כמות]]</f>
        <v>560</v>
      </c>
      <c r="P22" s="9">
        <f>SUMIFS(טבלה1[עלות],טבלה1[מוצר],טבלה2[[#This Row],[סוג פריט]])</f>
        <v>370</v>
      </c>
      <c r="Q22" s="9">
        <f>טבלה2[[#This Row],[עלות לבודד]]*טבלה2[[#This Row],[כמות]]</f>
        <v>370</v>
      </c>
      <c r="R22" s="17">
        <f>טבלה2[[#This Row],[סך הכל מכירה]]-טבלה2[[#This Row],[סך הכל עלות]]</f>
        <v>190</v>
      </c>
      <c r="S22" s="43">
        <f>IFERROR((טבלה2[[#This Row],[מחיר מכירה לבודד]]-טבלה2[[#This Row],[עלות לבודד]])/טבלה2[[#This Row],[מחיר מכירה לבודד]],0)</f>
        <v>0.3392857142857143</v>
      </c>
      <c r="T22" s="6">
        <f>טבלה2[[#This Row],[סך הכל מכירה]]</f>
        <v>560</v>
      </c>
    </row>
    <row r="23" spans="4:20" ht="15.75" x14ac:dyDescent="0.25">
      <c r="D23" s="45">
        <f>YEAR(טבלה2[[#This Row],[תאריך מכירה]])</f>
        <v>2019</v>
      </c>
      <c r="E23" s="45">
        <f>MONTH(טבלה2[[#This Row],[תאריך מכירה]])</f>
        <v>5</v>
      </c>
      <c r="F23" s="3">
        <v>43587</v>
      </c>
      <c r="G23" s="12">
        <v>6507</v>
      </c>
      <c r="H23" s="12" t="s">
        <v>50</v>
      </c>
      <c r="I23" s="14">
        <v>2</v>
      </c>
      <c r="J23" s="15" t="s">
        <v>21</v>
      </c>
      <c r="K23" s="12" t="s">
        <v>15</v>
      </c>
      <c r="L23" s="12"/>
      <c r="M23" s="15" t="s">
        <v>58</v>
      </c>
      <c r="N23" s="16">
        <v>310</v>
      </c>
      <c r="O23" s="10">
        <f>טבלה2[[#This Row],[מחיר מכירה לבודד]]*טבלה2[[#This Row],[כמות]]</f>
        <v>620</v>
      </c>
      <c r="P23" s="9">
        <f>SUMIFS(טבלה1[עלות],טבלה1[מוצר],טבלה2[[#This Row],[סוג פריט]])</f>
        <v>249</v>
      </c>
      <c r="Q23" s="9">
        <f>טבלה2[[#This Row],[עלות לבודד]]*טבלה2[[#This Row],[כמות]]</f>
        <v>498</v>
      </c>
      <c r="R23" s="17">
        <f>טבלה2[[#This Row],[סך הכל מכירה]]-טבלה2[[#This Row],[סך הכל עלות]]</f>
        <v>122</v>
      </c>
      <c r="S23" s="43">
        <f>IFERROR((טבלה2[[#This Row],[מחיר מכירה לבודד]]-טבלה2[[#This Row],[עלות לבודד]])/טבלה2[[#This Row],[מחיר מכירה לבודד]],0)</f>
        <v>0.1967741935483871</v>
      </c>
      <c r="T23" s="6">
        <f>טבלה2[[#This Row],[סך הכל מכירה]]</f>
        <v>620</v>
      </c>
    </row>
    <row r="24" spans="4:20" ht="15.75" x14ac:dyDescent="0.25">
      <c r="D24" s="45">
        <f>YEAR(טבלה2[[#This Row],[תאריך מכירה]])</f>
        <v>2019</v>
      </c>
      <c r="E24" s="45">
        <f>MONTH(טבלה2[[#This Row],[תאריך מכירה]])</f>
        <v>5</v>
      </c>
      <c r="F24" s="3">
        <v>43587</v>
      </c>
      <c r="G24" s="12">
        <v>6510</v>
      </c>
      <c r="H24" s="12" t="s">
        <v>25</v>
      </c>
      <c r="I24" s="14">
        <v>1</v>
      </c>
      <c r="J24" s="15" t="s">
        <v>22</v>
      </c>
      <c r="K24" s="12" t="s">
        <v>15</v>
      </c>
      <c r="L24" s="12"/>
      <c r="M24" s="15" t="s">
        <v>59</v>
      </c>
      <c r="N24" s="16">
        <v>3600</v>
      </c>
      <c r="O24" s="10">
        <f>טבלה2[[#This Row],[מחיר מכירה לבודד]]*טבלה2[[#This Row],[כמות]]</f>
        <v>3600</v>
      </c>
      <c r="P24" s="8">
        <f>SUMIFS(טבלה1[עלות],טבלה1[מוצר],טבלה2[[#This Row],[סוג פריט]])</f>
        <v>3090</v>
      </c>
      <c r="Q24" s="8">
        <f>טבלה2[[#This Row],[עלות לבודד]]*טבלה2[[#This Row],[כמות]]</f>
        <v>3090</v>
      </c>
      <c r="R24" s="17">
        <f>טבלה2[[#This Row],[סך הכל מכירה]]-טבלה2[[#This Row],[סך הכל עלות]]</f>
        <v>510</v>
      </c>
      <c r="S24" s="43">
        <f>IFERROR((טבלה2[[#This Row],[מחיר מכירה לבודד]]-טבלה2[[#This Row],[עלות לבודד]])/טבלה2[[#This Row],[מחיר מכירה לבודד]],0)</f>
        <v>0.14166666666666666</v>
      </c>
      <c r="T24" s="6"/>
    </row>
    <row r="25" spans="4:20" ht="15.75" x14ac:dyDescent="0.25">
      <c r="D25" s="45">
        <f>YEAR(טבלה2[[#This Row],[תאריך מכירה]])</f>
        <v>2019</v>
      </c>
      <c r="E25" s="45">
        <f>MONTH(טבלה2[[#This Row],[תאריך מכירה]])</f>
        <v>5</v>
      </c>
      <c r="F25" s="3">
        <v>43587</v>
      </c>
      <c r="G25" s="12">
        <v>6511</v>
      </c>
      <c r="H25" s="12" t="s">
        <v>32</v>
      </c>
      <c r="I25" s="14">
        <v>1</v>
      </c>
      <c r="J25" s="15" t="s">
        <v>16</v>
      </c>
      <c r="K25" s="12" t="s">
        <v>42</v>
      </c>
      <c r="L25" s="12" t="s">
        <v>12</v>
      </c>
      <c r="M25" s="15" t="s">
        <v>59</v>
      </c>
      <c r="N25" s="16">
        <v>4750</v>
      </c>
      <c r="O25" s="10">
        <f>טבלה2[[#This Row],[מחיר מכירה לבודד]]*טבלה2[[#This Row],[כמות]]</f>
        <v>4750</v>
      </c>
      <c r="P25" s="8">
        <f>SUMIFS(טבלה1[עלות],טבלה1[מוצר],טבלה2[[#This Row],[סוג פריט]])</f>
        <v>4200</v>
      </c>
      <c r="Q25" s="8">
        <f>טבלה2[[#This Row],[עלות לבודד]]*טבלה2[[#This Row],[כמות]]</f>
        <v>4200</v>
      </c>
      <c r="R25" s="17">
        <f>טבלה2[[#This Row],[סך הכל מכירה]]-טבלה2[[#This Row],[סך הכל עלות]]</f>
        <v>550</v>
      </c>
      <c r="S25" s="43">
        <f>IFERROR((טבלה2[[#This Row],[מחיר מכירה לבודד]]-טבלה2[[#This Row],[עלות לבודד]])/טבלה2[[#This Row],[מחיר מכירה לבודד]],0)</f>
        <v>0.11578947368421053</v>
      </c>
      <c r="T25" s="6">
        <f>טבלה2[[#This Row],[סך הכל מכירה]]</f>
        <v>4750</v>
      </c>
    </row>
    <row r="26" spans="4:20" ht="15.75" x14ac:dyDescent="0.25">
      <c r="D26" s="45">
        <f>YEAR(טבלה2[[#This Row],[תאריך מכירה]])</f>
        <v>2019</v>
      </c>
      <c r="E26" s="45">
        <f>MONTH(טבלה2[[#This Row],[תאריך מכירה]])</f>
        <v>5</v>
      </c>
      <c r="F26" s="3">
        <v>43587</v>
      </c>
      <c r="G26" s="12">
        <v>6513</v>
      </c>
      <c r="H26" s="12" t="s">
        <v>52</v>
      </c>
      <c r="I26" s="14">
        <v>2</v>
      </c>
      <c r="J26" s="15" t="s">
        <v>20</v>
      </c>
      <c r="K26" s="12" t="s">
        <v>39</v>
      </c>
      <c r="L26" s="12" t="s">
        <v>12</v>
      </c>
      <c r="M26" s="15" t="s">
        <v>55</v>
      </c>
      <c r="N26" s="16">
        <v>330</v>
      </c>
      <c r="O26" s="10">
        <f>טבלה2[[#This Row],[מחיר מכירה לבודד]]*טבלה2[[#This Row],[כמות]]</f>
        <v>660</v>
      </c>
      <c r="P26" s="9">
        <f>SUMIFS(טבלה1[עלות],טבלה1[מוצר],טבלה2[[#This Row],[סוג פריט]])</f>
        <v>215</v>
      </c>
      <c r="Q26" s="9">
        <f>טבלה2[[#This Row],[עלות לבודד]]*טבלה2[[#This Row],[כמות]]</f>
        <v>430</v>
      </c>
      <c r="R26" s="17">
        <f>טבלה2[[#This Row],[סך הכל מכירה]]-טבלה2[[#This Row],[סך הכל עלות]]</f>
        <v>230</v>
      </c>
      <c r="S26" s="43">
        <f>IFERROR((טבלה2[[#This Row],[מחיר מכירה לבודד]]-טבלה2[[#This Row],[עלות לבודד]])/טבלה2[[#This Row],[מחיר מכירה לבודד]],0)</f>
        <v>0.34848484848484851</v>
      </c>
      <c r="T26" s="6">
        <f>טבלה2[[#This Row],[סך הכל מכירה]]</f>
        <v>660</v>
      </c>
    </row>
    <row r="27" spans="4:20" ht="15.75" x14ac:dyDescent="0.25">
      <c r="D27" s="45">
        <f>YEAR(טבלה2[[#This Row],[תאריך מכירה]])</f>
        <v>2019</v>
      </c>
      <c r="E27" s="45">
        <f>MONTH(טבלה2[[#This Row],[תאריך מכירה]])</f>
        <v>5</v>
      </c>
      <c r="F27" s="3">
        <v>43587</v>
      </c>
      <c r="G27" s="12">
        <v>6513</v>
      </c>
      <c r="H27" s="12" t="s">
        <v>26</v>
      </c>
      <c r="I27" s="14">
        <v>1</v>
      </c>
      <c r="J27" s="15" t="s">
        <v>16</v>
      </c>
      <c r="K27" s="12" t="s">
        <v>39</v>
      </c>
      <c r="L27" s="12" t="s">
        <v>12</v>
      </c>
      <c r="M27" s="15" t="s">
        <v>55</v>
      </c>
      <c r="N27" s="16">
        <v>3200</v>
      </c>
      <c r="O27" s="10">
        <f>טבלה2[[#This Row],[מחיר מכירה לבודד]]*טבלה2[[#This Row],[כמות]]</f>
        <v>3200</v>
      </c>
      <c r="P27" s="8">
        <f>SUMIFS(טבלה1[עלות],טבלה1[מוצר],טבלה2[[#This Row],[סוג פריט]])</f>
        <v>2900</v>
      </c>
      <c r="Q27" s="8">
        <f>טבלה2[[#This Row],[עלות לבודד]]*טבלה2[[#This Row],[כמות]]</f>
        <v>2900</v>
      </c>
      <c r="R27" s="17">
        <f>טבלה2[[#This Row],[סך הכל מכירה]]-טבלה2[[#This Row],[סך הכל עלות]]</f>
        <v>300</v>
      </c>
      <c r="S27" s="43">
        <f>IFERROR((טבלה2[[#This Row],[מחיר מכירה לבודד]]-טבלה2[[#This Row],[עלות לבודד]])/טבלה2[[#This Row],[מחיר מכירה לבודד]],0)</f>
        <v>9.375E-2</v>
      </c>
      <c r="T27" s="6">
        <f>טבלה2[[#This Row],[סך הכל מכירה]]</f>
        <v>3200</v>
      </c>
    </row>
    <row r="28" spans="4:20" ht="15.75" x14ac:dyDescent="0.25">
      <c r="D28" s="45">
        <f>YEAR(טבלה2[[#This Row],[תאריך מכירה]])</f>
        <v>2019</v>
      </c>
      <c r="E28" s="45">
        <f>MONTH(טבלה2[[#This Row],[תאריך מכירה]])</f>
        <v>5</v>
      </c>
      <c r="F28" s="3">
        <v>43587</v>
      </c>
      <c r="G28" s="12">
        <v>6515</v>
      </c>
      <c r="H28" s="12" t="s">
        <v>46</v>
      </c>
      <c r="I28" s="14">
        <v>1</v>
      </c>
      <c r="J28" s="15" t="s">
        <v>16</v>
      </c>
      <c r="K28" s="12" t="s">
        <v>41</v>
      </c>
      <c r="L28" s="12"/>
      <c r="M28" s="15" t="s">
        <v>59</v>
      </c>
      <c r="N28" s="16">
        <v>400</v>
      </c>
      <c r="O28" s="10">
        <f>טבלה2[[#This Row],[מחיר מכירה לבודד]]*טבלה2[[#This Row],[כמות]]</f>
        <v>400</v>
      </c>
      <c r="P28" s="9">
        <f>SUMIFS(טבלה1[עלות],טבלה1[מוצר],טבלה2[[#This Row],[סוג פריט]])</f>
        <v>345</v>
      </c>
      <c r="Q28" s="9">
        <f>טבלה2[[#This Row],[עלות לבודד]]*טבלה2[[#This Row],[כמות]]</f>
        <v>345</v>
      </c>
      <c r="R28" s="17">
        <f>טבלה2[[#This Row],[סך הכל מכירה]]-טבלה2[[#This Row],[סך הכל עלות]]</f>
        <v>55</v>
      </c>
      <c r="S28" s="43">
        <f>IFERROR((טבלה2[[#This Row],[מחיר מכירה לבודד]]-טבלה2[[#This Row],[עלות לבודד]])/טבלה2[[#This Row],[מחיר מכירה לבודד]],0)</f>
        <v>0.13750000000000001</v>
      </c>
      <c r="T28" s="6">
        <f>טבלה2[[#This Row],[סך הכל מכירה]]</f>
        <v>400</v>
      </c>
    </row>
    <row r="29" spans="4:20" ht="15.75" x14ac:dyDescent="0.25">
      <c r="D29" s="45">
        <f>YEAR(טבלה2[[#This Row],[תאריך מכירה]])</f>
        <v>2019</v>
      </c>
      <c r="E29" s="45">
        <f>MONTH(טבלה2[[#This Row],[תאריך מכירה]])</f>
        <v>5</v>
      </c>
      <c r="F29" s="3">
        <v>43587</v>
      </c>
      <c r="G29" s="12">
        <v>6515</v>
      </c>
      <c r="H29" s="12" t="s">
        <v>27</v>
      </c>
      <c r="I29" s="14">
        <v>1</v>
      </c>
      <c r="J29" s="15" t="s">
        <v>16</v>
      </c>
      <c r="K29" s="12" t="s">
        <v>41</v>
      </c>
      <c r="L29" s="12" t="s">
        <v>12</v>
      </c>
      <c r="M29" s="15" t="s">
        <v>59</v>
      </c>
      <c r="N29" s="16">
        <v>3550</v>
      </c>
      <c r="O29" s="10">
        <f>טבלה2[[#This Row],[מחיר מכירה לבודד]]*טבלה2[[#This Row],[כמות]]</f>
        <v>3550</v>
      </c>
      <c r="P29" s="8">
        <f>SUMIFS(טבלה1[עלות],טבלה1[מוצר],טבלה2[[#This Row],[סוג פריט]])</f>
        <v>3170</v>
      </c>
      <c r="Q29" s="8">
        <f>טבלה2[[#This Row],[עלות לבודד]]*טבלה2[[#This Row],[כמות]]</f>
        <v>3170</v>
      </c>
      <c r="R29" s="17">
        <f>טבלה2[[#This Row],[סך הכל מכירה]]-טבלה2[[#This Row],[סך הכל עלות]]</f>
        <v>380</v>
      </c>
      <c r="S29" s="43">
        <f>IFERROR((טבלה2[[#This Row],[מחיר מכירה לבודד]]-טבלה2[[#This Row],[עלות לבודד]])/טבלה2[[#This Row],[מחיר מכירה לבודד]],0)</f>
        <v>0.10704225352112676</v>
      </c>
      <c r="T29" s="6"/>
    </row>
    <row r="30" spans="4:20" ht="15.75" x14ac:dyDescent="0.25">
      <c r="D30" s="45">
        <f>YEAR(טבלה2[[#This Row],[תאריך מכירה]])</f>
        <v>2019</v>
      </c>
      <c r="E30" s="45">
        <f>MONTH(טבלה2[[#This Row],[תאריך מכירה]])</f>
        <v>5</v>
      </c>
      <c r="F30" s="3">
        <v>43587</v>
      </c>
      <c r="G30" s="12">
        <v>6516</v>
      </c>
      <c r="H30" s="12" t="s">
        <v>50</v>
      </c>
      <c r="I30" s="14">
        <v>8</v>
      </c>
      <c r="J30" s="15" t="s">
        <v>17</v>
      </c>
      <c r="K30" s="12" t="s">
        <v>40</v>
      </c>
      <c r="L30" s="12" t="s">
        <v>11</v>
      </c>
      <c r="M30" s="15" t="s">
        <v>57</v>
      </c>
      <c r="N30" s="16">
        <v>310</v>
      </c>
      <c r="O30" s="10">
        <f>טבלה2[[#This Row],[מחיר מכירה לבודד]]*טבלה2[[#This Row],[כמות]]</f>
        <v>2480</v>
      </c>
      <c r="P30" s="9">
        <f>SUMIFS(טבלה1[עלות],טבלה1[מוצר],טבלה2[[#This Row],[סוג פריט]])</f>
        <v>249</v>
      </c>
      <c r="Q30" s="9">
        <f>טבלה2[[#This Row],[עלות לבודד]]*טבלה2[[#This Row],[כמות]]</f>
        <v>1992</v>
      </c>
      <c r="R30" s="17">
        <f>טבלה2[[#This Row],[סך הכל מכירה]]-טבלה2[[#This Row],[סך הכל עלות]]</f>
        <v>488</v>
      </c>
      <c r="S30" s="43">
        <f>IFERROR((טבלה2[[#This Row],[מחיר מכירה לבודד]]-טבלה2[[#This Row],[עלות לבודד]])/טבלה2[[#This Row],[מחיר מכירה לבודד]],0)</f>
        <v>0.1967741935483871</v>
      </c>
      <c r="T30" s="6"/>
    </row>
    <row r="31" spans="4:20" ht="15.75" x14ac:dyDescent="0.25">
      <c r="D31" s="45">
        <f>YEAR(טבלה2[[#This Row],[תאריך מכירה]])</f>
        <v>2019</v>
      </c>
      <c r="E31" s="45">
        <f>MONTH(טבלה2[[#This Row],[תאריך מכירה]])</f>
        <v>5</v>
      </c>
      <c r="F31" s="3">
        <v>43587</v>
      </c>
      <c r="G31" s="12">
        <v>6516</v>
      </c>
      <c r="H31" s="12" t="s">
        <v>51</v>
      </c>
      <c r="I31" s="14">
        <v>3</v>
      </c>
      <c r="J31" s="15" t="s">
        <v>22</v>
      </c>
      <c r="K31" s="12" t="s">
        <v>40</v>
      </c>
      <c r="L31" s="12" t="s">
        <v>11</v>
      </c>
      <c r="M31" s="15" t="s">
        <v>57</v>
      </c>
      <c r="N31" s="16">
        <v>300</v>
      </c>
      <c r="O31" s="10">
        <f>טבלה2[[#This Row],[מחיר מכירה לבודד]]*טבלה2[[#This Row],[כמות]]</f>
        <v>900</v>
      </c>
      <c r="P31" s="9">
        <f>SUMIFS(טבלה1[עלות],טבלה1[מוצר],טבלה2[[#This Row],[סוג פריט]])</f>
        <v>250</v>
      </c>
      <c r="Q31" s="9">
        <f>טבלה2[[#This Row],[עלות לבודד]]*טבלה2[[#This Row],[כמות]]</f>
        <v>750</v>
      </c>
      <c r="R31" s="17">
        <f>טבלה2[[#This Row],[סך הכל מכירה]]-טבלה2[[#This Row],[סך הכל עלות]]</f>
        <v>150</v>
      </c>
      <c r="S31" s="43">
        <f>IFERROR((טבלה2[[#This Row],[מחיר מכירה לבודד]]-טבלה2[[#This Row],[עלות לבודד]])/טבלה2[[#This Row],[מחיר מכירה לבודד]],0)</f>
        <v>0.16666666666666666</v>
      </c>
      <c r="T31" s="6"/>
    </row>
    <row r="32" spans="4:20" ht="15.75" x14ac:dyDescent="0.25">
      <c r="D32" s="45">
        <f>YEAR(טבלה2[[#This Row],[תאריך מכירה]])</f>
        <v>2019</v>
      </c>
      <c r="E32" s="45">
        <f>MONTH(טבלה2[[#This Row],[תאריך מכירה]])</f>
        <v>5</v>
      </c>
      <c r="F32" s="3">
        <v>43587</v>
      </c>
      <c r="G32" s="12">
        <v>6517</v>
      </c>
      <c r="H32" s="12" t="s">
        <v>51</v>
      </c>
      <c r="I32" s="14">
        <v>2</v>
      </c>
      <c r="J32" s="15" t="s">
        <v>22</v>
      </c>
      <c r="K32" s="12" t="s">
        <v>40</v>
      </c>
      <c r="L32" s="12" t="s">
        <v>10</v>
      </c>
      <c r="M32" s="15" t="s">
        <v>57</v>
      </c>
      <c r="N32" s="16">
        <v>300</v>
      </c>
      <c r="O32" s="10">
        <f>טבלה2[[#This Row],[מחיר מכירה לבודד]]*טבלה2[[#This Row],[כמות]]</f>
        <v>600</v>
      </c>
      <c r="P32" s="9">
        <f>SUMIFS(טבלה1[עלות],טבלה1[מוצר],טבלה2[[#This Row],[סוג פריט]])</f>
        <v>250</v>
      </c>
      <c r="Q32" s="9">
        <f>טבלה2[[#This Row],[עלות לבודד]]*טבלה2[[#This Row],[כמות]]</f>
        <v>500</v>
      </c>
      <c r="R32" s="17">
        <f>טבלה2[[#This Row],[סך הכל מכירה]]-טבלה2[[#This Row],[סך הכל עלות]]</f>
        <v>100</v>
      </c>
      <c r="S32" s="43">
        <f>IFERROR((טבלה2[[#This Row],[מחיר מכירה לבודד]]-טבלה2[[#This Row],[עלות לבודד]])/טבלה2[[#This Row],[מחיר מכירה לבודד]],0)</f>
        <v>0.16666666666666666</v>
      </c>
      <c r="T32" s="6"/>
    </row>
    <row r="33" spans="4:20" ht="15.75" x14ac:dyDescent="0.25">
      <c r="D33" s="45">
        <f>YEAR(טבלה2[[#This Row],[תאריך מכירה]])</f>
        <v>2019</v>
      </c>
      <c r="E33" s="45">
        <f>MONTH(טבלה2[[#This Row],[תאריך מכירה]])</f>
        <v>5</v>
      </c>
      <c r="F33" s="3">
        <v>43587</v>
      </c>
      <c r="G33" s="12">
        <v>6517</v>
      </c>
      <c r="H33" s="12" t="s">
        <v>32</v>
      </c>
      <c r="I33" s="14">
        <v>1</v>
      </c>
      <c r="J33" s="15" t="s">
        <v>16</v>
      </c>
      <c r="K33" s="12" t="s">
        <v>40</v>
      </c>
      <c r="L33" s="12" t="s">
        <v>10</v>
      </c>
      <c r="M33" s="15" t="s">
        <v>57</v>
      </c>
      <c r="N33" s="16">
        <v>4750</v>
      </c>
      <c r="O33" s="10">
        <f>טבלה2[[#This Row],[מחיר מכירה לבודד]]*טבלה2[[#This Row],[כמות]]</f>
        <v>4750</v>
      </c>
      <c r="P33" s="8">
        <f>SUMIFS(טבלה1[עלות],טבלה1[מוצר],טבלה2[[#This Row],[סוג פריט]])</f>
        <v>4200</v>
      </c>
      <c r="Q33" s="8">
        <f>טבלה2[[#This Row],[עלות לבודד]]*טבלה2[[#This Row],[כמות]]</f>
        <v>4200</v>
      </c>
      <c r="R33" s="17">
        <f>טבלה2[[#This Row],[סך הכל מכירה]]-טבלה2[[#This Row],[סך הכל עלות]]</f>
        <v>550</v>
      </c>
      <c r="S33" s="43">
        <f>IFERROR((טבלה2[[#This Row],[מחיר מכירה לבודד]]-טבלה2[[#This Row],[עלות לבודד]])/טבלה2[[#This Row],[מחיר מכירה לבודד]],0)</f>
        <v>0.11578947368421053</v>
      </c>
      <c r="T33" s="6"/>
    </row>
    <row r="34" spans="4:20" ht="15.75" x14ac:dyDescent="0.25">
      <c r="D34" s="45">
        <f>YEAR(טבלה2[[#This Row],[תאריך מכירה]])</f>
        <v>2019</v>
      </c>
      <c r="E34" s="45">
        <f>MONTH(טבלה2[[#This Row],[תאריך מכירה]])</f>
        <v>5</v>
      </c>
      <c r="F34" s="3">
        <v>43587</v>
      </c>
      <c r="G34" s="12">
        <v>6518</v>
      </c>
      <c r="H34" s="12" t="s">
        <v>24</v>
      </c>
      <c r="I34" s="14">
        <v>1</v>
      </c>
      <c r="J34" s="15" t="s">
        <v>16</v>
      </c>
      <c r="K34" s="12" t="s">
        <v>40</v>
      </c>
      <c r="L34" s="12" t="s">
        <v>11</v>
      </c>
      <c r="M34" s="15" t="s">
        <v>57</v>
      </c>
      <c r="N34" s="16">
        <v>3200</v>
      </c>
      <c r="O34" s="10">
        <f>טבלה2[[#This Row],[מחיר מכירה לבודד]]*טבלה2[[#This Row],[כמות]]</f>
        <v>3200</v>
      </c>
      <c r="P34" s="8">
        <f>SUMIFS(טבלה1[עלות],טבלה1[מוצר],טבלה2[[#This Row],[סוג פריט]])</f>
        <v>2800</v>
      </c>
      <c r="Q34" s="8">
        <f>טבלה2[[#This Row],[עלות לבודד]]*טבלה2[[#This Row],[כמות]]</f>
        <v>2800</v>
      </c>
      <c r="R34" s="17">
        <f>טבלה2[[#This Row],[סך הכל מכירה]]-טבלה2[[#This Row],[סך הכל עלות]]</f>
        <v>400</v>
      </c>
      <c r="S34" s="43">
        <f>IFERROR((טבלה2[[#This Row],[מחיר מכירה לבודד]]-טבלה2[[#This Row],[עלות לבודד]])/טבלה2[[#This Row],[מחיר מכירה לבודד]],0)</f>
        <v>0.125</v>
      </c>
      <c r="T34" s="6"/>
    </row>
    <row r="35" spans="4:20" ht="15.75" x14ac:dyDescent="0.25">
      <c r="D35" s="45">
        <f>YEAR(טבלה2[[#This Row],[תאריך מכירה]])</f>
        <v>2019</v>
      </c>
      <c r="E35" s="45">
        <f>MONTH(טבלה2[[#This Row],[תאריך מכירה]])</f>
        <v>5</v>
      </c>
      <c r="F35" s="3">
        <v>43590</v>
      </c>
      <c r="G35" s="12">
        <v>6519</v>
      </c>
      <c r="H35" s="12" t="s">
        <v>31</v>
      </c>
      <c r="I35" s="14">
        <v>1</v>
      </c>
      <c r="J35" s="15" t="s">
        <v>22</v>
      </c>
      <c r="K35" s="12" t="s">
        <v>41</v>
      </c>
      <c r="L35" s="12" t="s">
        <v>12</v>
      </c>
      <c r="M35" s="15" t="s">
        <v>55</v>
      </c>
      <c r="N35" s="16">
        <v>7000</v>
      </c>
      <c r="O35" s="10">
        <f>טבלה2[[#This Row],[מחיר מכירה לבודד]]*טבלה2[[#This Row],[כמות]]</f>
        <v>7000</v>
      </c>
      <c r="P35" s="8">
        <f>SUMIFS(טבלה1[עלות],טבלה1[מוצר],טבלה2[[#This Row],[סוג פריט]])</f>
        <v>5970</v>
      </c>
      <c r="Q35" s="8">
        <f>טבלה2[[#This Row],[עלות לבודד]]*טבלה2[[#This Row],[כמות]]</f>
        <v>5970</v>
      </c>
      <c r="R35" s="17">
        <f>טבלה2[[#This Row],[סך הכל מכירה]]-טבלה2[[#This Row],[סך הכל עלות]]</f>
        <v>1030</v>
      </c>
      <c r="S35" s="43">
        <f>IFERROR((טבלה2[[#This Row],[מחיר מכירה לבודד]]-טבלה2[[#This Row],[עלות לבודד]])/טבלה2[[#This Row],[מחיר מכירה לבודד]],0)</f>
        <v>0.14714285714285713</v>
      </c>
      <c r="T35" s="6"/>
    </row>
    <row r="36" spans="4:20" ht="15.75" x14ac:dyDescent="0.25">
      <c r="D36" s="45">
        <f>YEAR(טבלה2[[#This Row],[תאריך מכירה]])</f>
        <v>2019</v>
      </c>
      <c r="E36" s="45">
        <f>MONTH(טבלה2[[#This Row],[תאריך מכירה]])</f>
        <v>5</v>
      </c>
      <c r="F36" s="3">
        <v>43590</v>
      </c>
      <c r="G36" s="12">
        <v>6520</v>
      </c>
      <c r="H36" s="12" t="s">
        <v>47</v>
      </c>
      <c r="I36" s="14">
        <v>1</v>
      </c>
      <c r="J36" s="15" t="s">
        <v>22</v>
      </c>
      <c r="K36" s="12" t="s">
        <v>41</v>
      </c>
      <c r="L36" s="12" t="s">
        <v>9</v>
      </c>
      <c r="M36" s="15" t="s">
        <v>57</v>
      </c>
      <c r="N36" s="16">
        <v>400</v>
      </c>
      <c r="O36" s="10">
        <f>טבלה2[[#This Row],[מחיר מכירה לבודד]]*טבלה2[[#This Row],[כמות]]</f>
        <v>400</v>
      </c>
      <c r="P36" s="9">
        <f>SUMIFS(טבלה1[עלות],טבלה1[מוצר],טבלה2[[#This Row],[סוג פריט]])</f>
        <v>330</v>
      </c>
      <c r="Q36" s="9">
        <f>טבלה2[[#This Row],[עלות לבודד]]*טבלה2[[#This Row],[כמות]]</f>
        <v>330</v>
      </c>
      <c r="R36" s="17">
        <f>טבלה2[[#This Row],[סך הכל מכירה]]-טבלה2[[#This Row],[סך הכל עלות]]</f>
        <v>70</v>
      </c>
      <c r="S36" s="43">
        <f>IFERROR((טבלה2[[#This Row],[מחיר מכירה לבודד]]-טבלה2[[#This Row],[עלות לבודד]])/טבלה2[[#This Row],[מחיר מכירה לבודד]],0)</f>
        <v>0.17499999999999999</v>
      </c>
      <c r="T36" s="6"/>
    </row>
    <row r="37" spans="4:20" ht="15.75" x14ac:dyDescent="0.25">
      <c r="D37" s="45">
        <f>YEAR(טבלה2[[#This Row],[תאריך מכירה]])</f>
        <v>2019</v>
      </c>
      <c r="E37" s="45">
        <f>MONTH(טבלה2[[#This Row],[תאריך מכירה]])</f>
        <v>5</v>
      </c>
      <c r="F37" s="3">
        <v>43590</v>
      </c>
      <c r="G37" s="12">
        <v>6520</v>
      </c>
      <c r="H37" s="12" t="s">
        <v>27</v>
      </c>
      <c r="I37" s="14">
        <v>1</v>
      </c>
      <c r="J37" s="15" t="s">
        <v>22</v>
      </c>
      <c r="K37" s="12" t="s">
        <v>41</v>
      </c>
      <c r="L37" s="12" t="s">
        <v>9</v>
      </c>
      <c r="M37" s="15" t="s">
        <v>57</v>
      </c>
      <c r="N37" s="16">
        <v>3550</v>
      </c>
      <c r="O37" s="10">
        <f>טבלה2[[#This Row],[מחיר מכירה לבודד]]*טבלה2[[#This Row],[כמות]]</f>
        <v>3550</v>
      </c>
      <c r="P37" s="8">
        <f>SUMIFS(טבלה1[עלות],טבלה1[מוצר],טבלה2[[#This Row],[סוג פריט]])</f>
        <v>3170</v>
      </c>
      <c r="Q37" s="8">
        <f>טבלה2[[#This Row],[עלות לבודד]]*טבלה2[[#This Row],[כמות]]</f>
        <v>3170</v>
      </c>
      <c r="R37" s="17">
        <f>טבלה2[[#This Row],[סך הכל מכירה]]-טבלה2[[#This Row],[סך הכל עלות]]</f>
        <v>380</v>
      </c>
      <c r="S37" s="43">
        <f>IFERROR((טבלה2[[#This Row],[מחיר מכירה לבודד]]-טבלה2[[#This Row],[עלות לבודד]])/טבלה2[[#This Row],[מחיר מכירה לבודד]],0)</f>
        <v>0.10704225352112676</v>
      </c>
      <c r="T37" s="6"/>
    </row>
    <row r="38" spans="4:20" ht="15.75" x14ac:dyDescent="0.25">
      <c r="D38" s="47">
        <f>YEAR(טבלה2[[#This Row],[תאריך מכירה]])</f>
        <v>2019</v>
      </c>
      <c r="E38" s="48">
        <f>MONTH(טבלה2[[#This Row],[תאריך מכירה]])</f>
        <v>5</v>
      </c>
      <c r="F38" s="3">
        <v>43590</v>
      </c>
      <c r="G38" s="12">
        <v>6521</v>
      </c>
      <c r="H38" s="30" t="s">
        <v>24</v>
      </c>
      <c r="I38" s="31">
        <v>1</v>
      </c>
      <c r="J38" s="15" t="s">
        <v>16</v>
      </c>
      <c r="K38" s="12" t="s">
        <v>40</v>
      </c>
      <c r="L38" s="12" t="s">
        <v>12</v>
      </c>
      <c r="M38" s="15" t="s">
        <v>58</v>
      </c>
      <c r="N38" s="16">
        <v>3150</v>
      </c>
      <c r="O38" s="32">
        <f>טבלה2[[#This Row],[מחיר מכירה לבודד]]*טבלה2[[#This Row],[כמות]]</f>
        <v>3150</v>
      </c>
      <c r="P38" s="8">
        <f>SUMIFS(טבלה1[עלות],טבלה1[מוצר],טבלה2[[#This Row],[סוג פריט]])</f>
        <v>2800</v>
      </c>
      <c r="Q38" s="8">
        <f>טבלה2[[#This Row],[עלות לבודד]]*טבלה2[[#This Row],[כמות]]</f>
        <v>2800</v>
      </c>
      <c r="R38" s="17">
        <f>טבלה2[[#This Row],[סך הכל מכירה]]-טבלה2[[#This Row],[סך הכל עלות]]</f>
        <v>350</v>
      </c>
      <c r="S38" s="43">
        <f>IFERROR((טבלה2[[#This Row],[מחיר מכירה לבודד]]-טבלה2[[#This Row],[עלות לבודד]])/טבלה2[[#This Row],[מחיר מכירה לבודד]],0)</f>
        <v>0.1111111111111111</v>
      </c>
      <c r="T38" s="6">
        <f>טבלה2[[#This Row],[סך הכל מכירה]]</f>
        <v>3150</v>
      </c>
    </row>
    <row r="39" spans="4:20" ht="15.75" x14ac:dyDescent="0.25">
      <c r="D39" s="47">
        <f>YEAR(טבלה2[[#This Row],[תאריך מכירה]])</f>
        <v>2019</v>
      </c>
      <c r="E39" s="48">
        <f>MONTH(טבלה2[[#This Row],[תאריך מכירה]])</f>
        <v>5</v>
      </c>
      <c r="F39" s="3">
        <v>43590</v>
      </c>
      <c r="G39" s="12">
        <v>6522</v>
      </c>
      <c r="H39" s="30" t="s">
        <v>29</v>
      </c>
      <c r="I39" s="31">
        <v>2</v>
      </c>
      <c r="J39" s="15" t="s">
        <v>16</v>
      </c>
      <c r="K39" s="12" t="s">
        <v>40</v>
      </c>
      <c r="L39" s="12" t="s">
        <v>11</v>
      </c>
      <c r="M39" s="15" t="s">
        <v>58</v>
      </c>
      <c r="N39" s="16">
        <v>6300</v>
      </c>
      <c r="O39" s="32">
        <f>טבלה2[[#This Row],[מחיר מכירה לבודד]]*טבלה2[[#This Row],[כמות]]</f>
        <v>12600</v>
      </c>
      <c r="P39" s="8">
        <f>SUMIFS(טבלה1[עלות],טבלה1[מוצר],טבלה2[[#This Row],[סוג פריט]])</f>
        <v>5700</v>
      </c>
      <c r="Q39" s="8">
        <f>טבלה2[[#This Row],[עלות לבודד]]*טבלה2[[#This Row],[כמות]]</f>
        <v>11400</v>
      </c>
      <c r="R39" s="17">
        <f>טבלה2[[#This Row],[סך הכל מכירה]]-טבלה2[[#This Row],[סך הכל עלות]]</f>
        <v>1200</v>
      </c>
      <c r="S39" s="43">
        <f>IFERROR((טבלה2[[#This Row],[מחיר מכירה לבודד]]-טבלה2[[#This Row],[עלות לבודד]])/טבלה2[[#This Row],[מחיר מכירה לבודד]],0)</f>
        <v>9.5238095238095233E-2</v>
      </c>
      <c r="T39" s="6">
        <f>טבלה2[[#This Row],[סך הכל מכירה]]</f>
        <v>12600</v>
      </c>
    </row>
    <row r="40" spans="4:20" ht="15.75" x14ac:dyDescent="0.25">
      <c r="D40" s="47">
        <f>YEAR(טבלה2[[#This Row],[תאריך מכירה]])</f>
        <v>2019</v>
      </c>
      <c r="E40" s="48">
        <f>MONTH(טבלה2[[#This Row],[תאריך מכירה]])</f>
        <v>5</v>
      </c>
      <c r="F40" s="3">
        <v>43590</v>
      </c>
      <c r="G40" s="12">
        <v>6523</v>
      </c>
      <c r="H40" s="30" t="s">
        <v>49</v>
      </c>
      <c r="I40" s="31">
        <v>2</v>
      </c>
      <c r="J40" s="15" t="s">
        <v>23</v>
      </c>
      <c r="K40" s="12" t="s">
        <v>40</v>
      </c>
      <c r="L40" s="12" t="s">
        <v>11</v>
      </c>
      <c r="M40" s="15" t="s">
        <v>55</v>
      </c>
      <c r="N40" s="16">
        <v>350</v>
      </c>
      <c r="O40" s="32">
        <f>טבלה2[[#This Row],[מחיר מכירה לבודד]]*טבלה2[[#This Row],[כמות]]</f>
        <v>700</v>
      </c>
      <c r="P40" s="8">
        <f>SUMIFS(טבלה1[עלות],טבלה1[מוצר],טבלה2[[#This Row],[סוג פריט]])</f>
        <v>280</v>
      </c>
      <c r="Q40" s="8">
        <f>טבלה2[[#This Row],[עלות לבודד]]*טבלה2[[#This Row],[כמות]]</f>
        <v>560</v>
      </c>
      <c r="R40" s="17">
        <f>טבלה2[[#This Row],[סך הכל מכירה]]-טבלה2[[#This Row],[סך הכל עלות]]</f>
        <v>140</v>
      </c>
      <c r="S40" s="43">
        <f>IFERROR((טבלה2[[#This Row],[מחיר מכירה לבודד]]-טבלה2[[#This Row],[עלות לבודד]])/טבלה2[[#This Row],[מחיר מכירה לבודד]],0)</f>
        <v>0.2</v>
      </c>
      <c r="T40" s="6">
        <f>טבלה2[[#This Row],[סך הכל מכירה]]</f>
        <v>700</v>
      </c>
    </row>
    <row r="41" spans="4:20" ht="15.75" x14ac:dyDescent="0.25">
      <c r="D41" s="47">
        <f>YEAR(טבלה2[[#This Row],[תאריך מכירה]])</f>
        <v>2019</v>
      </c>
      <c r="E41" s="48">
        <f>MONTH(טבלה2[[#This Row],[תאריך מכירה]])</f>
        <v>5</v>
      </c>
      <c r="F41" s="3">
        <v>43590</v>
      </c>
      <c r="G41" s="12">
        <v>6523</v>
      </c>
      <c r="H41" s="30" t="s">
        <v>52</v>
      </c>
      <c r="I41" s="31">
        <v>1</v>
      </c>
      <c r="J41" s="15" t="s">
        <v>22</v>
      </c>
      <c r="K41" s="12" t="s">
        <v>40</v>
      </c>
      <c r="L41" s="12" t="s">
        <v>11</v>
      </c>
      <c r="M41" s="15" t="s">
        <v>55</v>
      </c>
      <c r="N41" s="16">
        <v>330</v>
      </c>
      <c r="O41" s="32">
        <f>טבלה2[[#This Row],[מחיר מכירה לבודד]]*טבלה2[[#This Row],[כמות]]</f>
        <v>330</v>
      </c>
      <c r="P41" s="8">
        <f>SUMIFS(טבלה1[עלות],טבלה1[מוצר],טבלה2[[#This Row],[סוג פריט]])</f>
        <v>215</v>
      </c>
      <c r="Q41" s="8">
        <f>טבלה2[[#This Row],[עלות לבודד]]*טבלה2[[#This Row],[כמות]]</f>
        <v>215</v>
      </c>
      <c r="R41" s="17">
        <f>טבלה2[[#This Row],[סך הכל מכירה]]-טבלה2[[#This Row],[סך הכל עלות]]</f>
        <v>115</v>
      </c>
      <c r="S41" s="43">
        <f>IFERROR((טבלה2[[#This Row],[מחיר מכירה לבודד]]-טבלה2[[#This Row],[עלות לבודד]])/טבלה2[[#This Row],[מחיר מכירה לבודד]],0)</f>
        <v>0.34848484848484851</v>
      </c>
      <c r="T41" s="6">
        <f>טבלה2[[#This Row],[סך הכל מכירה]]</f>
        <v>330</v>
      </c>
    </row>
    <row r="42" spans="4:20" ht="15.75" x14ac:dyDescent="0.25">
      <c r="D42" s="47">
        <f>YEAR(טבלה2[[#This Row],[תאריך מכירה]])</f>
        <v>2019</v>
      </c>
      <c r="E42" s="48">
        <f>MONTH(טבלה2[[#This Row],[תאריך מכירה]])</f>
        <v>5</v>
      </c>
      <c r="F42" s="3">
        <v>43590</v>
      </c>
      <c r="G42" s="12">
        <v>6524</v>
      </c>
      <c r="H42" s="30" t="s">
        <v>46</v>
      </c>
      <c r="I42" s="31">
        <v>2</v>
      </c>
      <c r="J42" s="15" t="s">
        <v>16</v>
      </c>
      <c r="K42" s="12" t="s">
        <v>39</v>
      </c>
      <c r="L42" s="12" t="s">
        <v>11</v>
      </c>
      <c r="M42" s="15" t="s">
        <v>57</v>
      </c>
      <c r="N42" s="16">
        <v>400</v>
      </c>
      <c r="O42" s="32">
        <f>טבלה2[[#This Row],[מחיר מכירה לבודד]]*טבלה2[[#This Row],[כמות]]</f>
        <v>800</v>
      </c>
      <c r="P42" s="8">
        <f>SUMIFS(טבלה1[עלות],טבלה1[מוצר],טבלה2[[#This Row],[סוג פריט]])</f>
        <v>345</v>
      </c>
      <c r="Q42" s="8">
        <f>טבלה2[[#This Row],[עלות לבודד]]*טבלה2[[#This Row],[כמות]]</f>
        <v>690</v>
      </c>
      <c r="R42" s="17">
        <f>טבלה2[[#This Row],[סך הכל מכירה]]-טבלה2[[#This Row],[סך הכל עלות]]</f>
        <v>110</v>
      </c>
      <c r="S42" s="43">
        <f>IFERROR((טבלה2[[#This Row],[מחיר מכירה לבודד]]-טבלה2[[#This Row],[עלות לבודד]])/טבלה2[[#This Row],[מחיר מכירה לבודד]],0)</f>
        <v>0.13750000000000001</v>
      </c>
      <c r="T42" s="6">
        <f>טבלה2[[#This Row],[סך הכל מכירה]]</f>
        <v>800</v>
      </c>
    </row>
    <row r="43" spans="4:20" ht="15.75" x14ac:dyDescent="0.25">
      <c r="D43" s="47">
        <f>YEAR(טבלה2[[#This Row],[תאריך מכירה]])</f>
        <v>2019</v>
      </c>
      <c r="E43" s="48">
        <f>MONTH(טבלה2[[#This Row],[תאריך מכירה]])</f>
        <v>5</v>
      </c>
      <c r="F43" s="3">
        <v>43590</v>
      </c>
      <c r="G43" s="12">
        <v>6525</v>
      </c>
      <c r="H43" s="30" t="s">
        <v>27</v>
      </c>
      <c r="I43" s="31">
        <v>1</v>
      </c>
      <c r="J43" s="15" t="s">
        <v>16</v>
      </c>
      <c r="K43" s="12" t="s">
        <v>15</v>
      </c>
      <c r="L43" s="12" t="s">
        <v>12</v>
      </c>
      <c r="M43" s="15" t="s">
        <v>58</v>
      </c>
      <c r="N43" s="16">
        <v>3600</v>
      </c>
      <c r="O43" s="32">
        <f>טבלה2[[#This Row],[מחיר מכירה לבודד]]*טבלה2[[#This Row],[כמות]]</f>
        <v>3600</v>
      </c>
      <c r="P43" s="8">
        <f>SUMIFS(טבלה1[עלות],טבלה1[מוצר],טבלה2[[#This Row],[סוג פריט]])</f>
        <v>3170</v>
      </c>
      <c r="Q43" s="8">
        <f>טבלה2[[#This Row],[עלות לבודד]]*טבלה2[[#This Row],[כמות]]</f>
        <v>3170</v>
      </c>
      <c r="R43" s="17">
        <f>טבלה2[[#This Row],[סך הכל מכירה]]-טבלה2[[#This Row],[סך הכל עלות]]</f>
        <v>430</v>
      </c>
      <c r="S43" s="43">
        <f>IFERROR((טבלה2[[#This Row],[מחיר מכירה לבודד]]-טבלה2[[#This Row],[עלות לבודד]])/טבלה2[[#This Row],[מחיר מכירה לבודד]],0)</f>
        <v>0.11944444444444445</v>
      </c>
      <c r="T43" s="6">
        <f>טבלה2[[#This Row],[סך הכל מכירה]]</f>
        <v>3600</v>
      </c>
    </row>
    <row r="44" spans="4:20" ht="15.75" x14ac:dyDescent="0.25">
      <c r="D44" s="47">
        <f>YEAR(טבלה2[[#This Row],[תאריך מכירה]])</f>
        <v>2019</v>
      </c>
      <c r="E44" s="48">
        <f>MONTH(טבלה2[[#This Row],[תאריך מכירה]])</f>
        <v>5</v>
      </c>
      <c r="F44" s="3">
        <v>43590</v>
      </c>
      <c r="G44" s="12">
        <v>6526</v>
      </c>
      <c r="H44" s="30" t="s">
        <v>50</v>
      </c>
      <c r="I44" s="31">
        <v>8</v>
      </c>
      <c r="J44" s="15" t="s">
        <v>17</v>
      </c>
      <c r="K44" s="12" t="s">
        <v>42</v>
      </c>
      <c r="L44" s="12" t="s">
        <v>11</v>
      </c>
      <c r="M44" s="15" t="s">
        <v>59</v>
      </c>
      <c r="N44" s="16">
        <v>310</v>
      </c>
      <c r="O44" s="32">
        <f>טבלה2[[#This Row],[מחיר מכירה לבודד]]*טבלה2[[#This Row],[כמות]]</f>
        <v>2480</v>
      </c>
      <c r="P44" s="8">
        <f>SUMIFS(טבלה1[עלות],טבלה1[מוצר],טבלה2[[#This Row],[סוג פריט]])</f>
        <v>249</v>
      </c>
      <c r="Q44" s="8">
        <f>טבלה2[[#This Row],[עלות לבודד]]*טבלה2[[#This Row],[כמות]]</f>
        <v>1992</v>
      </c>
      <c r="R44" s="17">
        <f>טבלה2[[#This Row],[סך הכל מכירה]]-טבלה2[[#This Row],[סך הכל עלות]]</f>
        <v>488</v>
      </c>
      <c r="S44" s="43">
        <f>IFERROR((טבלה2[[#This Row],[מחיר מכירה לבודד]]-טבלה2[[#This Row],[עלות לבודד]])/טבלה2[[#This Row],[מחיר מכירה לבודד]],0)</f>
        <v>0.1967741935483871</v>
      </c>
      <c r="T44" s="6">
        <f>טבלה2[[#This Row],[סך הכל מכירה]]</f>
        <v>2480</v>
      </c>
    </row>
    <row r="45" spans="4:20" ht="15.75" x14ac:dyDescent="0.25">
      <c r="D45" s="47">
        <f>YEAR(טבלה2[[#This Row],[תאריך מכירה]])</f>
        <v>2019</v>
      </c>
      <c r="E45" s="48">
        <f>MONTH(טבלה2[[#This Row],[תאריך מכירה]])</f>
        <v>5</v>
      </c>
      <c r="F45" s="3">
        <v>43592</v>
      </c>
      <c r="G45" s="12">
        <v>6527</v>
      </c>
      <c r="H45" s="30" t="s">
        <v>32</v>
      </c>
      <c r="I45" s="31">
        <v>1</v>
      </c>
      <c r="J45" s="15" t="s">
        <v>16</v>
      </c>
      <c r="K45" s="12" t="s">
        <v>39</v>
      </c>
      <c r="L45" s="12" t="s">
        <v>12</v>
      </c>
      <c r="M45" s="15" t="s">
        <v>55</v>
      </c>
      <c r="N45" s="16">
        <v>4750</v>
      </c>
      <c r="O45" s="32">
        <f>טבלה2[[#This Row],[מחיר מכירה לבודד]]*טבלה2[[#This Row],[כמות]]</f>
        <v>4750</v>
      </c>
      <c r="P45" s="8">
        <f>SUMIFS(טבלה1[עלות],טבלה1[מוצר],טבלה2[[#This Row],[סוג פריט]])</f>
        <v>4200</v>
      </c>
      <c r="Q45" s="8">
        <f>טבלה2[[#This Row],[עלות לבודד]]*טבלה2[[#This Row],[כמות]]</f>
        <v>4200</v>
      </c>
      <c r="R45" s="17">
        <f>טבלה2[[#This Row],[סך הכל מכירה]]-טבלה2[[#This Row],[סך הכל עלות]]</f>
        <v>550</v>
      </c>
      <c r="S45" s="43">
        <f>IFERROR((טבלה2[[#This Row],[מחיר מכירה לבודד]]-טבלה2[[#This Row],[עלות לבודד]])/טבלה2[[#This Row],[מחיר מכירה לבודד]],0)</f>
        <v>0.11578947368421053</v>
      </c>
      <c r="T45" s="6">
        <f>טבלה2[[#This Row],[סך הכל מכירה]]</f>
        <v>4750</v>
      </c>
    </row>
    <row r="46" spans="4:20" ht="15.75" x14ac:dyDescent="0.25">
      <c r="D46" s="47">
        <f>YEAR(טבלה2[[#This Row],[תאריך מכירה]])</f>
        <v>2019</v>
      </c>
      <c r="E46" s="48">
        <f>MONTH(טבלה2[[#This Row],[תאריך מכירה]])</f>
        <v>5</v>
      </c>
      <c r="F46" s="3">
        <v>43592</v>
      </c>
      <c r="G46" s="12">
        <v>6528</v>
      </c>
      <c r="H46" s="30" t="s">
        <v>24</v>
      </c>
      <c r="I46" s="31">
        <v>1</v>
      </c>
      <c r="J46" s="15" t="s">
        <v>16</v>
      </c>
      <c r="K46" s="12" t="s">
        <v>39</v>
      </c>
      <c r="L46" s="12" t="s">
        <v>12</v>
      </c>
      <c r="M46" s="15" t="s">
        <v>59</v>
      </c>
      <c r="N46" s="16">
        <v>3200</v>
      </c>
      <c r="O46" s="32">
        <f>טבלה2[[#This Row],[מחיר מכירה לבודד]]*טבלה2[[#This Row],[כמות]]</f>
        <v>3200</v>
      </c>
      <c r="P46" s="8">
        <f>SUMIFS(טבלה1[עלות],טבלה1[מוצר],טבלה2[[#This Row],[סוג פריט]])</f>
        <v>2800</v>
      </c>
      <c r="Q46" s="8">
        <f>טבלה2[[#This Row],[עלות לבודד]]*טבלה2[[#This Row],[כמות]]</f>
        <v>2800</v>
      </c>
      <c r="R46" s="17">
        <f>טבלה2[[#This Row],[סך הכל מכירה]]-טבלה2[[#This Row],[סך הכל עלות]]</f>
        <v>400</v>
      </c>
      <c r="S46" s="43">
        <f>IFERROR((טבלה2[[#This Row],[מחיר מכירה לבודד]]-טבלה2[[#This Row],[עלות לבודד]])/טבלה2[[#This Row],[מחיר מכירה לבודד]],0)</f>
        <v>0.125</v>
      </c>
      <c r="T46" s="6">
        <f>טבלה2[[#This Row],[סך הכל מכירה]]</f>
        <v>3200</v>
      </c>
    </row>
    <row r="47" spans="4:20" ht="15.75" x14ac:dyDescent="0.25">
      <c r="D47" s="47">
        <f>YEAR(טבלה2[[#This Row],[תאריך מכירה]])</f>
        <v>2019</v>
      </c>
      <c r="E47" s="48">
        <f>MONTH(טבלה2[[#This Row],[תאריך מכירה]])</f>
        <v>5</v>
      </c>
      <c r="F47" s="3">
        <v>43592</v>
      </c>
      <c r="G47" s="12">
        <v>6529</v>
      </c>
      <c r="H47" s="30" t="s">
        <v>52</v>
      </c>
      <c r="I47" s="31">
        <v>1</v>
      </c>
      <c r="J47" s="15" t="s">
        <v>22</v>
      </c>
      <c r="K47" s="12" t="s">
        <v>41</v>
      </c>
      <c r="L47" s="12" t="s">
        <v>11</v>
      </c>
      <c r="M47" s="15" t="s">
        <v>57</v>
      </c>
      <c r="N47" s="16">
        <v>330</v>
      </c>
      <c r="O47" s="32">
        <f>טבלה2[[#This Row],[מחיר מכירה לבודד]]*טבלה2[[#This Row],[כמות]]</f>
        <v>330</v>
      </c>
      <c r="P47" s="8">
        <f>SUMIFS(טבלה1[עלות],טבלה1[מוצר],טבלה2[[#This Row],[סוג פריט]])</f>
        <v>215</v>
      </c>
      <c r="Q47" s="8">
        <f>טבלה2[[#This Row],[עלות לבודד]]*טבלה2[[#This Row],[כמות]]</f>
        <v>215</v>
      </c>
      <c r="R47" s="17">
        <f>טבלה2[[#This Row],[סך הכל מכירה]]-טבלה2[[#This Row],[סך הכל עלות]]</f>
        <v>115</v>
      </c>
      <c r="S47" s="43">
        <f>IFERROR((טבלה2[[#This Row],[מחיר מכירה לבודד]]-טבלה2[[#This Row],[עלות לבודד]])/טבלה2[[#This Row],[מחיר מכירה לבודד]],0)</f>
        <v>0.34848484848484851</v>
      </c>
      <c r="T47" s="6">
        <f>טבלה2[[#This Row],[סך הכל מכירה]]</f>
        <v>330</v>
      </c>
    </row>
    <row r="48" spans="4:20" ht="15.75" x14ac:dyDescent="0.25">
      <c r="D48" s="47">
        <f>YEAR(טבלה2[[#This Row],[תאריך מכירה]])</f>
        <v>2019</v>
      </c>
      <c r="E48" s="48">
        <f>MONTH(טבלה2[[#This Row],[תאריך מכירה]])</f>
        <v>5</v>
      </c>
      <c r="F48" s="3">
        <v>43592</v>
      </c>
      <c r="G48" s="12">
        <v>6530</v>
      </c>
      <c r="H48" s="30" t="s">
        <v>46</v>
      </c>
      <c r="I48" s="31">
        <v>1</v>
      </c>
      <c r="J48" s="15" t="s">
        <v>16</v>
      </c>
      <c r="K48" s="12" t="s">
        <v>41</v>
      </c>
      <c r="L48" s="12" t="s">
        <v>11</v>
      </c>
      <c r="M48" s="15" t="s">
        <v>57</v>
      </c>
      <c r="N48" s="16">
        <v>400</v>
      </c>
      <c r="O48" s="32">
        <f>טבלה2[[#This Row],[מחיר מכירה לבודד]]*טבלה2[[#This Row],[כמות]]</f>
        <v>400</v>
      </c>
      <c r="P48" s="8">
        <f>SUMIFS(טבלה1[עלות],טבלה1[מוצר],טבלה2[[#This Row],[סוג פריט]])</f>
        <v>345</v>
      </c>
      <c r="Q48" s="8">
        <f>טבלה2[[#This Row],[עלות לבודד]]*טבלה2[[#This Row],[כמות]]</f>
        <v>345</v>
      </c>
      <c r="R48" s="17">
        <f>טבלה2[[#This Row],[סך הכל מכירה]]-טבלה2[[#This Row],[סך הכל עלות]]</f>
        <v>55</v>
      </c>
      <c r="S48" s="43">
        <f>IFERROR((טבלה2[[#This Row],[מחיר מכירה לבודד]]-טבלה2[[#This Row],[עלות לבודד]])/טבלה2[[#This Row],[מחיר מכירה לבודד]],0)</f>
        <v>0.13750000000000001</v>
      </c>
      <c r="T48" s="6">
        <f>טבלה2[[#This Row],[סך הכל מכירה]]</f>
        <v>400</v>
      </c>
    </row>
    <row r="49" spans="4:20" ht="15.75" x14ac:dyDescent="0.25">
      <c r="D49" s="47">
        <f>YEAR(טבלה2[[#This Row],[תאריך מכירה]])</f>
        <v>2019</v>
      </c>
      <c r="E49" s="48">
        <f>MONTH(טבלה2[[#This Row],[תאריך מכירה]])</f>
        <v>5</v>
      </c>
      <c r="F49" s="3">
        <v>43592</v>
      </c>
      <c r="G49" s="12">
        <v>6531</v>
      </c>
      <c r="H49" s="30" t="s">
        <v>50</v>
      </c>
      <c r="I49" s="31">
        <v>1</v>
      </c>
      <c r="J49" s="15" t="s">
        <v>21</v>
      </c>
      <c r="K49" s="12" t="s">
        <v>15</v>
      </c>
      <c r="L49" s="12" t="s">
        <v>11</v>
      </c>
      <c r="M49" s="15" t="s">
        <v>58</v>
      </c>
      <c r="N49" s="16">
        <v>310</v>
      </c>
      <c r="O49" s="32">
        <f>טבלה2[[#This Row],[מחיר מכירה לבודד]]*טבלה2[[#This Row],[כמות]]</f>
        <v>310</v>
      </c>
      <c r="P49" s="8">
        <f>SUMIFS(טבלה1[עלות],טבלה1[מוצר],טבלה2[[#This Row],[סוג פריט]])</f>
        <v>249</v>
      </c>
      <c r="Q49" s="8">
        <f>טבלה2[[#This Row],[עלות לבודד]]*טבלה2[[#This Row],[כמות]]</f>
        <v>249</v>
      </c>
      <c r="R49" s="17">
        <f>טבלה2[[#This Row],[סך הכל מכירה]]-טבלה2[[#This Row],[סך הכל עלות]]</f>
        <v>61</v>
      </c>
      <c r="S49" s="43">
        <f>IFERROR((טבלה2[[#This Row],[מחיר מכירה לבודד]]-טבלה2[[#This Row],[עלות לבודד]])/טבלה2[[#This Row],[מחיר מכירה לבודד]],0)</f>
        <v>0.1967741935483871</v>
      </c>
      <c r="T49" s="6">
        <f>טבלה2[[#This Row],[סך הכל מכירה]]</f>
        <v>310</v>
      </c>
    </row>
    <row r="50" spans="4:20" ht="15.75" x14ac:dyDescent="0.25">
      <c r="D50" s="47">
        <f>YEAR(טבלה2[[#This Row],[תאריך מכירה]])</f>
        <v>2019</v>
      </c>
      <c r="E50" s="48">
        <f>MONTH(טבלה2[[#This Row],[תאריך מכירה]])</f>
        <v>5</v>
      </c>
      <c r="F50" s="3">
        <v>43592</v>
      </c>
      <c r="G50" s="12">
        <v>6532</v>
      </c>
      <c r="H50" s="30" t="s">
        <v>53</v>
      </c>
      <c r="I50" s="31">
        <v>1</v>
      </c>
      <c r="J50" s="15" t="s">
        <v>20</v>
      </c>
      <c r="K50" s="12" t="s">
        <v>42</v>
      </c>
      <c r="L50" s="12" t="s">
        <v>12</v>
      </c>
      <c r="M50" s="15" t="s">
        <v>58</v>
      </c>
      <c r="N50" s="16">
        <v>225</v>
      </c>
      <c r="O50" s="32">
        <f>טבלה2[[#This Row],[מחיר מכירה לבודד]]*טבלה2[[#This Row],[כמות]]</f>
        <v>225</v>
      </c>
      <c r="P50" s="8">
        <f>SUMIFS(טבלה1[עלות],טבלה1[מוצר],טבלה2[[#This Row],[סוג פריט]])</f>
        <v>200</v>
      </c>
      <c r="Q50" s="8">
        <f>טבלה2[[#This Row],[עלות לבודד]]*טבלה2[[#This Row],[כמות]]</f>
        <v>200</v>
      </c>
      <c r="R50" s="17">
        <f>טבלה2[[#This Row],[סך הכל מכירה]]-טבלה2[[#This Row],[סך הכל עלות]]</f>
        <v>25</v>
      </c>
      <c r="S50" s="43">
        <f>IFERROR((טבלה2[[#This Row],[מחיר מכירה לבודד]]-טבלה2[[#This Row],[עלות לבודד]])/טבלה2[[#This Row],[מחיר מכירה לבודד]],0)</f>
        <v>0.1111111111111111</v>
      </c>
      <c r="T50" s="6">
        <f>טבלה2[[#This Row],[סך הכל מכירה]]</f>
        <v>225</v>
      </c>
    </row>
    <row r="51" spans="4:20" ht="15.75" x14ac:dyDescent="0.25">
      <c r="D51" s="47">
        <f>YEAR(טבלה2[[#This Row],[תאריך מכירה]])</f>
        <v>2019</v>
      </c>
      <c r="E51" s="48">
        <f>MONTH(טבלה2[[#This Row],[תאריך מכירה]])</f>
        <v>5</v>
      </c>
      <c r="F51" s="3">
        <v>43592</v>
      </c>
      <c r="G51" s="12">
        <v>6532</v>
      </c>
      <c r="H51" s="30" t="s">
        <v>48</v>
      </c>
      <c r="I51" s="31">
        <v>1</v>
      </c>
      <c r="J51" s="15" t="s">
        <v>19</v>
      </c>
      <c r="K51" s="12" t="s">
        <v>42</v>
      </c>
      <c r="L51" s="12" t="s">
        <v>12</v>
      </c>
      <c r="M51" s="15" t="s">
        <v>58</v>
      </c>
      <c r="N51" s="16">
        <v>550</v>
      </c>
      <c r="O51" s="32">
        <f>טבלה2[[#This Row],[מחיר מכירה לבודד]]*טבלה2[[#This Row],[כמות]]</f>
        <v>550</v>
      </c>
      <c r="P51" s="8">
        <f>SUMIFS(טבלה1[עלות],טבלה1[מוצר],טבלה2[[#This Row],[סוג פריט]])</f>
        <v>370</v>
      </c>
      <c r="Q51" s="8">
        <f>טבלה2[[#This Row],[עלות לבודד]]*טבלה2[[#This Row],[כמות]]</f>
        <v>370</v>
      </c>
      <c r="R51" s="17">
        <f>טבלה2[[#This Row],[סך הכל מכירה]]-טבלה2[[#This Row],[סך הכל עלות]]</f>
        <v>180</v>
      </c>
      <c r="S51" s="43">
        <f>IFERROR((טבלה2[[#This Row],[מחיר מכירה לבודד]]-טבלה2[[#This Row],[עלות לבודד]])/טבלה2[[#This Row],[מחיר מכירה לבודד]],0)</f>
        <v>0.32727272727272727</v>
      </c>
      <c r="T51" s="6">
        <f>טבלה2[[#This Row],[סך הכל מכירה]]</f>
        <v>550</v>
      </c>
    </row>
    <row r="52" spans="4:20" ht="15.75" x14ac:dyDescent="0.25">
      <c r="D52" s="47">
        <f>YEAR(טבלה2[[#This Row],[תאריך מכירה]])</f>
        <v>2019</v>
      </c>
      <c r="E52" s="48">
        <f>MONTH(טבלה2[[#This Row],[תאריך מכירה]])</f>
        <v>5</v>
      </c>
      <c r="F52" s="3">
        <v>43592</v>
      </c>
      <c r="G52" s="12">
        <v>6533</v>
      </c>
      <c r="H52" s="30" t="s">
        <v>47</v>
      </c>
      <c r="I52" s="31">
        <v>1</v>
      </c>
      <c r="J52" s="15" t="s">
        <v>22</v>
      </c>
      <c r="K52" s="12" t="s">
        <v>40</v>
      </c>
      <c r="L52" s="12" t="s">
        <v>11</v>
      </c>
      <c r="M52" s="15" t="s">
        <v>55</v>
      </c>
      <c r="N52" s="16">
        <v>400</v>
      </c>
      <c r="O52" s="32">
        <f>טבלה2[[#This Row],[מחיר מכירה לבודד]]*טבלה2[[#This Row],[כמות]]</f>
        <v>400</v>
      </c>
      <c r="P52" s="8">
        <f>SUMIFS(טבלה1[עלות],טבלה1[מוצר],טבלה2[[#This Row],[סוג פריט]])</f>
        <v>330</v>
      </c>
      <c r="Q52" s="8">
        <f>טבלה2[[#This Row],[עלות לבודד]]*טבלה2[[#This Row],[כמות]]</f>
        <v>330</v>
      </c>
      <c r="R52" s="17">
        <f>טבלה2[[#This Row],[סך הכל מכירה]]-טבלה2[[#This Row],[סך הכל עלות]]</f>
        <v>70</v>
      </c>
      <c r="S52" s="43">
        <f>IFERROR((טבלה2[[#This Row],[מחיר מכירה לבודד]]-טבלה2[[#This Row],[עלות לבודד]])/טבלה2[[#This Row],[מחיר מכירה לבודד]],0)</f>
        <v>0.17499999999999999</v>
      </c>
      <c r="T52" s="6">
        <f>טבלה2[[#This Row],[סך הכל מכירה]]</f>
        <v>400</v>
      </c>
    </row>
    <row r="53" spans="4:20" ht="15.75" x14ac:dyDescent="0.25">
      <c r="D53" s="47">
        <f>YEAR(טבלה2[[#This Row],[תאריך מכירה]])</f>
        <v>2019</v>
      </c>
      <c r="E53" s="48">
        <f>MONTH(טבלה2[[#This Row],[תאריך מכירה]])</f>
        <v>5</v>
      </c>
      <c r="F53" s="3">
        <v>43592</v>
      </c>
      <c r="G53" s="12">
        <v>6534</v>
      </c>
      <c r="H53" s="30" t="s">
        <v>44</v>
      </c>
      <c r="I53" s="31">
        <v>2</v>
      </c>
      <c r="J53" s="15" t="s">
        <v>22</v>
      </c>
      <c r="K53" s="12" t="s">
        <v>15</v>
      </c>
      <c r="L53" s="12" t="s">
        <v>11</v>
      </c>
      <c r="M53" s="15" t="s">
        <v>59</v>
      </c>
      <c r="N53" s="16">
        <v>550</v>
      </c>
      <c r="O53" s="32">
        <f>טבלה2[[#This Row],[מחיר מכירה לבודד]]*טבלה2[[#This Row],[כמות]]</f>
        <v>1100</v>
      </c>
      <c r="P53" s="8">
        <f>SUMIFS(טבלה1[עלות],טבלה1[מוצר],טבלה2[[#This Row],[סוג פריט]])</f>
        <v>430</v>
      </c>
      <c r="Q53" s="8">
        <f>טבלה2[[#This Row],[עלות לבודד]]*טבלה2[[#This Row],[כמות]]</f>
        <v>860</v>
      </c>
      <c r="R53" s="17">
        <f>טבלה2[[#This Row],[סך הכל מכירה]]-טבלה2[[#This Row],[סך הכל עלות]]</f>
        <v>240</v>
      </c>
      <c r="S53" s="43">
        <f>IFERROR((טבלה2[[#This Row],[מחיר מכירה לבודד]]-טבלה2[[#This Row],[עלות לבודד]])/טבלה2[[#This Row],[מחיר מכירה לבודד]],0)</f>
        <v>0.21818181818181817</v>
      </c>
      <c r="T53" s="6"/>
    </row>
    <row r="54" spans="4:20" ht="15.75" x14ac:dyDescent="0.25">
      <c r="D54" s="47">
        <f>YEAR(טבלה2[[#This Row],[תאריך מכירה]])</f>
        <v>2019</v>
      </c>
      <c r="E54" s="48">
        <f>MONTH(טבלה2[[#This Row],[תאריך מכירה]])</f>
        <v>5</v>
      </c>
      <c r="F54" s="3">
        <v>43592</v>
      </c>
      <c r="G54" s="12">
        <v>6535</v>
      </c>
      <c r="H54" s="30" t="s">
        <v>32</v>
      </c>
      <c r="I54" s="31">
        <v>1</v>
      </c>
      <c r="J54" s="15" t="s">
        <v>16</v>
      </c>
      <c r="K54" s="12" t="s">
        <v>42</v>
      </c>
      <c r="L54" s="12" t="s">
        <v>12</v>
      </c>
      <c r="M54" s="15" t="s">
        <v>55</v>
      </c>
      <c r="N54" s="16">
        <v>4750</v>
      </c>
      <c r="O54" s="32">
        <f>טבלה2[[#This Row],[מחיר מכירה לבודד]]*טבלה2[[#This Row],[כמות]]</f>
        <v>4750</v>
      </c>
      <c r="P54" s="8">
        <f>SUMIFS(טבלה1[עלות],טבלה1[מוצר],טבלה2[[#This Row],[סוג פריט]])</f>
        <v>4200</v>
      </c>
      <c r="Q54" s="8">
        <f>טבלה2[[#This Row],[עלות לבודד]]*טבלה2[[#This Row],[כמות]]</f>
        <v>4200</v>
      </c>
      <c r="R54" s="17">
        <f>טבלה2[[#This Row],[סך הכל מכירה]]-טבלה2[[#This Row],[סך הכל עלות]]</f>
        <v>550</v>
      </c>
      <c r="S54" s="43">
        <f>IFERROR((טבלה2[[#This Row],[מחיר מכירה לבודד]]-טבלה2[[#This Row],[עלות לבודד]])/טבלה2[[#This Row],[מחיר מכירה לבודד]],0)</f>
        <v>0.11578947368421053</v>
      </c>
      <c r="T54" s="6">
        <f>טבלה2[[#This Row],[סך הכל מכירה]]</f>
        <v>4750</v>
      </c>
    </row>
    <row r="55" spans="4:20" ht="15.75" x14ac:dyDescent="0.25">
      <c r="D55" s="47">
        <f>YEAR(טבלה2[[#This Row],[תאריך מכירה]])</f>
        <v>2019</v>
      </c>
      <c r="E55" s="48">
        <f>MONTH(טבלה2[[#This Row],[תאריך מכירה]])</f>
        <v>5</v>
      </c>
      <c r="F55" s="3">
        <v>43596</v>
      </c>
      <c r="G55" s="12">
        <v>6536</v>
      </c>
      <c r="H55" s="30" t="s">
        <v>27</v>
      </c>
      <c r="I55" s="31">
        <v>1</v>
      </c>
      <c r="J55" s="15" t="s">
        <v>16</v>
      </c>
      <c r="K55" s="12" t="s">
        <v>39</v>
      </c>
      <c r="L55" s="12" t="s">
        <v>12</v>
      </c>
      <c r="M55" s="15" t="s">
        <v>59</v>
      </c>
      <c r="N55" s="16">
        <v>3650</v>
      </c>
      <c r="O55" s="32">
        <f>טבלה2[[#This Row],[מחיר מכירה לבודד]]*טבלה2[[#This Row],[כמות]]</f>
        <v>3650</v>
      </c>
      <c r="P55" s="8">
        <f>SUMIFS(טבלה1[עלות],טבלה1[מוצר],טבלה2[[#This Row],[סוג פריט]])</f>
        <v>3170</v>
      </c>
      <c r="Q55" s="8">
        <f>טבלה2[[#This Row],[עלות לבודד]]*טבלה2[[#This Row],[כמות]]</f>
        <v>3170</v>
      </c>
      <c r="R55" s="17">
        <f>טבלה2[[#This Row],[סך הכל מכירה]]-טבלה2[[#This Row],[סך הכל עלות]]</f>
        <v>480</v>
      </c>
      <c r="S55" s="43">
        <f>IFERROR((טבלה2[[#This Row],[מחיר מכירה לבודד]]-טבלה2[[#This Row],[עלות לבודד]])/טבלה2[[#This Row],[מחיר מכירה לבודד]],0)</f>
        <v>0.13150684931506848</v>
      </c>
      <c r="T55" s="6">
        <f>טבלה2[[#This Row],[סך הכל מכירה]]</f>
        <v>3650</v>
      </c>
    </row>
    <row r="56" spans="4:20" ht="15.75" x14ac:dyDescent="0.25">
      <c r="D56" s="47">
        <f>YEAR(טבלה2[[#This Row],[תאריך מכירה]])</f>
        <v>2019</v>
      </c>
      <c r="E56" s="48">
        <f>MONTH(טבלה2[[#This Row],[תאריך מכירה]])</f>
        <v>5</v>
      </c>
      <c r="F56" s="3">
        <v>43596</v>
      </c>
      <c r="G56" s="12">
        <v>6537</v>
      </c>
      <c r="H56" s="30" t="s">
        <v>44</v>
      </c>
      <c r="I56" s="31">
        <v>2</v>
      </c>
      <c r="J56" s="15" t="s">
        <v>22</v>
      </c>
      <c r="K56" s="12" t="s">
        <v>39</v>
      </c>
      <c r="L56" s="12" t="s">
        <v>10</v>
      </c>
      <c r="M56" s="15" t="s">
        <v>57</v>
      </c>
      <c r="N56" s="16">
        <v>550</v>
      </c>
      <c r="O56" s="32">
        <f>טבלה2[[#This Row],[מחיר מכירה לבודד]]*טבלה2[[#This Row],[כמות]]</f>
        <v>1100</v>
      </c>
      <c r="P56" s="8">
        <f>SUMIFS(טבלה1[עלות],טבלה1[מוצר],טבלה2[[#This Row],[סוג פריט]])</f>
        <v>430</v>
      </c>
      <c r="Q56" s="8">
        <f>טבלה2[[#This Row],[עלות לבודד]]*טבלה2[[#This Row],[כמות]]</f>
        <v>860</v>
      </c>
      <c r="R56" s="17">
        <f>טבלה2[[#This Row],[סך הכל מכירה]]-טבלה2[[#This Row],[סך הכל עלות]]</f>
        <v>240</v>
      </c>
      <c r="S56" s="43">
        <f>IFERROR((טבלה2[[#This Row],[מחיר מכירה לבודד]]-טבלה2[[#This Row],[עלות לבודד]])/טבלה2[[#This Row],[מחיר מכירה לבודד]],0)</f>
        <v>0.21818181818181817</v>
      </c>
      <c r="T56" s="6">
        <f>טבלה2[[#This Row],[סך הכל מכירה]]</f>
        <v>1100</v>
      </c>
    </row>
    <row r="57" spans="4:20" ht="15.75" x14ac:dyDescent="0.25">
      <c r="D57" s="47">
        <f>YEAR(טבלה2[[#This Row],[תאריך מכירה]])</f>
        <v>2019</v>
      </c>
      <c r="E57" s="48">
        <f>MONTH(טבלה2[[#This Row],[תאריך מכירה]])</f>
        <v>5</v>
      </c>
      <c r="F57" s="3">
        <v>43596</v>
      </c>
      <c r="G57" s="12">
        <v>6538</v>
      </c>
      <c r="H57" s="30" t="s">
        <v>31</v>
      </c>
      <c r="I57" s="31">
        <v>1</v>
      </c>
      <c r="J57" s="15" t="s">
        <v>22</v>
      </c>
      <c r="K57" s="12" t="s">
        <v>41</v>
      </c>
      <c r="L57" s="12" t="s">
        <v>12</v>
      </c>
      <c r="M57" s="15" t="s">
        <v>57</v>
      </c>
      <c r="N57" s="16">
        <v>6900</v>
      </c>
      <c r="O57" s="32">
        <f>טבלה2[[#This Row],[מחיר מכירה לבודד]]*טבלה2[[#This Row],[כמות]]</f>
        <v>6900</v>
      </c>
      <c r="P57" s="8">
        <f>SUMIFS(טבלה1[עלות],טבלה1[מוצר],טבלה2[[#This Row],[סוג פריט]])</f>
        <v>5970</v>
      </c>
      <c r="Q57" s="8">
        <f>טבלה2[[#This Row],[עלות לבודד]]*טבלה2[[#This Row],[כמות]]</f>
        <v>5970</v>
      </c>
      <c r="R57" s="17">
        <f>טבלה2[[#This Row],[סך הכל מכירה]]-טבלה2[[#This Row],[סך הכל עלות]]</f>
        <v>930</v>
      </c>
      <c r="S57" s="43">
        <f>IFERROR((טבלה2[[#This Row],[מחיר מכירה לבודד]]-טבלה2[[#This Row],[עלות לבודד]])/טבלה2[[#This Row],[מחיר מכירה לבודד]],0)</f>
        <v>0.13478260869565217</v>
      </c>
      <c r="T57" s="6">
        <f>טבלה2[[#This Row],[סך הכל מכירה]]</f>
        <v>6900</v>
      </c>
    </row>
    <row r="58" spans="4:20" ht="15.75" x14ac:dyDescent="0.25">
      <c r="D58" s="49">
        <f>YEAR(טבלה2[[#This Row],[תאריך מכירה]])</f>
        <v>2019</v>
      </c>
      <c r="E58" s="50">
        <f>MONTH(טבלה2[[#This Row],[תאריך מכירה]])</f>
        <v>5</v>
      </c>
      <c r="F58" s="3">
        <v>43596</v>
      </c>
      <c r="G58" s="33">
        <v>6539</v>
      </c>
      <c r="H58" s="34" t="s">
        <v>44</v>
      </c>
      <c r="I58" s="35">
        <v>2</v>
      </c>
      <c r="J58" s="36" t="s">
        <v>22</v>
      </c>
      <c r="K58" s="12" t="s">
        <v>41</v>
      </c>
      <c r="L58" s="33" t="s">
        <v>10</v>
      </c>
      <c r="M58" s="36" t="s">
        <v>58</v>
      </c>
      <c r="N58" s="16">
        <v>550</v>
      </c>
      <c r="O58" s="38">
        <f>טבלה2[[#This Row],[מחיר מכירה לבודד]]*טבלה2[[#This Row],[כמות]]</f>
        <v>1100</v>
      </c>
      <c r="P58" s="39">
        <f>SUMIFS(טבלה1[עלות],טבלה1[מוצר],טבלה2[[#This Row],[סוג פריט]])</f>
        <v>430</v>
      </c>
      <c r="Q58" s="39">
        <f>טבלה2[[#This Row],[עלות לבודד]]*טבלה2[[#This Row],[כמות]]</f>
        <v>860</v>
      </c>
      <c r="R58" s="40">
        <f>טבלה2[[#This Row],[סך הכל מכירה]]-טבלה2[[#This Row],[סך הכל עלות]]</f>
        <v>240</v>
      </c>
      <c r="S58" s="44">
        <f>IFERROR((טבלה2[[#This Row],[מחיר מכירה לבודד]]-טבלה2[[#This Row],[עלות לבודד]])/טבלה2[[#This Row],[מחיר מכירה לבודד]],0)</f>
        <v>0.21818181818181817</v>
      </c>
      <c r="T58" s="6">
        <f>טבלה2[[#This Row],[סך הכל מכירה]]</f>
        <v>1100</v>
      </c>
    </row>
    <row r="59" spans="4:20" ht="15.75" x14ac:dyDescent="0.25">
      <c r="D59" s="47">
        <f>YEAR(טבלה2[[#This Row],[תאריך מכירה]])</f>
        <v>2019</v>
      </c>
      <c r="E59" s="48">
        <f>MONTH(טבלה2[[#This Row],[תאריך מכירה]])</f>
        <v>5</v>
      </c>
      <c r="F59" s="3">
        <v>43596</v>
      </c>
      <c r="G59" s="12">
        <v>6540</v>
      </c>
      <c r="H59" s="30" t="s">
        <v>29</v>
      </c>
      <c r="I59" s="31">
        <v>1</v>
      </c>
      <c r="J59" s="15" t="s">
        <v>16</v>
      </c>
      <c r="K59" s="12" t="s">
        <v>39</v>
      </c>
      <c r="L59" s="12" t="s">
        <v>11</v>
      </c>
      <c r="M59" s="15" t="s">
        <v>58</v>
      </c>
      <c r="N59" s="16">
        <v>6300</v>
      </c>
      <c r="O59" s="32">
        <f>טבלה2[[#This Row],[מחיר מכירה לבודד]]*טבלה2[[#This Row],[כמות]]</f>
        <v>6300</v>
      </c>
      <c r="P59" s="8">
        <f>SUMIFS(טבלה1[עלות],טבלה1[מוצר],טבלה2[[#This Row],[סוג פריט]])</f>
        <v>5700</v>
      </c>
      <c r="Q59" s="8">
        <f>טבלה2[[#This Row],[עלות לבודד]]*טבלה2[[#This Row],[כמות]]</f>
        <v>5700</v>
      </c>
      <c r="R59" s="17">
        <f>טבלה2[[#This Row],[סך הכל מכירה]]-טבלה2[[#This Row],[סך הכל עלות]]</f>
        <v>600</v>
      </c>
      <c r="S59" s="43">
        <f>IFERROR((טבלה2[[#This Row],[מחיר מכירה לבודד]]-טבלה2[[#This Row],[עלות לבודד]])/טבלה2[[#This Row],[מחיר מכירה לבודד]],0)</f>
        <v>9.5238095238095233E-2</v>
      </c>
      <c r="T59" s="6">
        <f>טבלה2[[#This Row],[סך הכל מכירה]]</f>
        <v>6300</v>
      </c>
    </row>
    <row r="60" spans="4:20" ht="15.75" x14ac:dyDescent="0.25">
      <c r="D60" s="47">
        <f>YEAR(טבלה2[[#This Row],[תאריך מכירה]])</f>
        <v>2019</v>
      </c>
      <c r="E60" s="48">
        <f>MONTH(טבלה2[[#This Row],[תאריך מכירה]])</f>
        <v>5</v>
      </c>
      <c r="F60" s="3">
        <v>43596</v>
      </c>
      <c r="G60" s="12">
        <v>6541</v>
      </c>
      <c r="H60" s="30" t="s">
        <v>49</v>
      </c>
      <c r="I60" s="31">
        <v>1</v>
      </c>
      <c r="J60" s="15" t="s">
        <v>23</v>
      </c>
      <c r="K60" s="12" t="s">
        <v>41</v>
      </c>
      <c r="L60" s="12" t="s">
        <v>11</v>
      </c>
      <c r="M60" s="15" t="s">
        <v>55</v>
      </c>
      <c r="N60" s="16">
        <v>350</v>
      </c>
      <c r="O60" s="32">
        <f>טבלה2[[#This Row],[מחיר מכירה לבודד]]*טבלה2[[#This Row],[כמות]]</f>
        <v>350</v>
      </c>
      <c r="P60" s="8">
        <f>SUMIFS(טבלה1[עלות],טבלה1[מוצר],טבלה2[[#This Row],[סוג פריט]])</f>
        <v>280</v>
      </c>
      <c r="Q60" s="8">
        <f>טבלה2[[#This Row],[עלות לבודד]]*טבלה2[[#This Row],[כמות]]</f>
        <v>280</v>
      </c>
      <c r="R60" s="17">
        <f>טבלה2[[#This Row],[סך הכל מכירה]]-טבלה2[[#This Row],[סך הכל עלות]]</f>
        <v>70</v>
      </c>
      <c r="S60" s="43">
        <f>IFERROR((טבלה2[[#This Row],[מחיר מכירה לבודד]]-טבלה2[[#This Row],[עלות לבודד]])/טבלה2[[#This Row],[מחיר מכירה לבודד]],0)</f>
        <v>0.2</v>
      </c>
      <c r="T60" s="6">
        <f>טבלה2[[#This Row],[סך הכל מכירה]]</f>
        <v>350</v>
      </c>
    </row>
    <row r="61" spans="4:20" ht="15.75" x14ac:dyDescent="0.25">
      <c r="D61" s="47">
        <f>YEAR(טבלה2[[#This Row],[תאריך מכירה]])</f>
        <v>2019</v>
      </c>
      <c r="E61" s="48">
        <f>MONTH(טבלה2[[#This Row],[תאריך מכירה]])</f>
        <v>5</v>
      </c>
      <c r="F61" s="3">
        <v>43596</v>
      </c>
      <c r="G61" s="12">
        <v>6542</v>
      </c>
      <c r="H61" s="30" t="s">
        <v>52</v>
      </c>
      <c r="I61" s="31">
        <v>1</v>
      </c>
      <c r="J61" s="15" t="s">
        <v>22</v>
      </c>
      <c r="K61" s="12" t="s">
        <v>41</v>
      </c>
      <c r="L61" s="12" t="s">
        <v>11</v>
      </c>
      <c r="M61" s="15" t="s">
        <v>59</v>
      </c>
      <c r="N61" s="16">
        <v>250</v>
      </c>
      <c r="O61" s="32">
        <f>טבלה2[[#This Row],[מחיר מכירה לבודד]]*טבלה2[[#This Row],[כמות]]</f>
        <v>250</v>
      </c>
      <c r="P61" s="8">
        <f>SUMIFS(טבלה1[עלות],טבלה1[מוצר],טבלה2[[#This Row],[סוג פריט]])</f>
        <v>215</v>
      </c>
      <c r="Q61" s="8">
        <f>טבלה2[[#This Row],[עלות לבודד]]*טבלה2[[#This Row],[כמות]]</f>
        <v>215</v>
      </c>
      <c r="R61" s="17">
        <f>טבלה2[[#This Row],[סך הכל מכירה]]-טבלה2[[#This Row],[סך הכל עלות]]</f>
        <v>35</v>
      </c>
      <c r="S61" s="43">
        <f>IFERROR((טבלה2[[#This Row],[מחיר מכירה לבודד]]-טבלה2[[#This Row],[עלות לבודד]])/טבלה2[[#This Row],[מחיר מכירה לבודד]],0)</f>
        <v>0.14000000000000001</v>
      </c>
      <c r="T61" s="6">
        <f>טבלה2[[#This Row],[סך הכל מכירה]]</f>
        <v>250</v>
      </c>
    </row>
    <row r="62" spans="4:20" ht="15.75" x14ac:dyDescent="0.25">
      <c r="D62" s="47">
        <f>YEAR(טבלה2[[#This Row],[תאריך מכירה]])</f>
        <v>2019</v>
      </c>
      <c r="E62" s="48">
        <f>MONTH(טבלה2[[#This Row],[תאריך מכירה]])</f>
        <v>5</v>
      </c>
      <c r="F62" s="3">
        <v>43596</v>
      </c>
      <c r="G62" s="12">
        <v>6543</v>
      </c>
      <c r="H62" s="30" t="s">
        <v>46</v>
      </c>
      <c r="I62" s="31">
        <v>2</v>
      </c>
      <c r="J62" s="15" t="s">
        <v>16</v>
      </c>
      <c r="K62" s="12" t="s">
        <v>15</v>
      </c>
      <c r="L62" s="12" t="s">
        <v>11</v>
      </c>
      <c r="M62" s="15" t="s">
        <v>55</v>
      </c>
      <c r="N62" s="16">
        <v>400</v>
      </c>
      <c r="O62" s="32">
        <f>טבלה2[[#This Row],[מחיר מכירה לבודד]]*טבלה2[[#This Row],[כמות]]</f>
        <v>800</v>
      </c>
      <c r="P62" s="8">
        <f>SUMIFS(טבלה1[עלות],טבלה1[מוצר],טבלה2[[#This Row],[סוג פריט]])</f>
        <v>345</v>
      </c>
      <c r="Q62" s="8">
        <f>טבלה2[[#This Row],[עלות לבודד]]*טבלה2[[#This Row],[כמות]]</f>
        <v>690</v>
      </c>
      <c r="R62" s="17">
        <f>טבלה2[[#This Row],[סך הכל מכירה]]-טבלה2[[#This Row],[סך הכל עלות]]</f>
        <v>110</v>
      </c>
      <c r="S62" s="43">
        <f>IFERROR((טבלה2[[#This Row],[מחיר מכירה לבודד]]-טבלה2[[#This Row],[עלות לבודד]])/טבלה2[[#This Row],[מחיר מכירה לבודד]],0)</f>
        <v>0.13750000000000001</v>
      </c>
      <c r="T62" s="6"/>
    </row>
    <row r="63" spans="4:20" ht="15.75" x14ac:dyDescent="0.25">
      <c r="D63" s="47">
        <f>YEAR(טבלה2[[#This Row],[תאריך מכירה]])</f>
        <v>2019</v>
      </c>
      <c r="E63" s="48">
        <f>MONTH(טבלה2[[#This Row],[תאריך מכירה]])</f>
        <v>5</v>
      </c>
      <c r="F63" s="3">
        <v>43596</v>
      </c>
      <c r="G63" s="12">
        <v>6544</v>
      </c>
      <c r="H63" s="30" t="s">
        <v>27</v>
      </c>
      <c r="I63" s="31">
        <v>1</v>
      </c>
      <c r="J63" s="15" t="s">
        <v>16</v>
      </c>
      <c r="K63" s="12" t="s">
        <v>42</v>
      </c>
      <c r="L63" s="12" t="s">
        <v>12</v>
      </c>
      <c r="M63" s="15" t="s">
        <v>55</v>
      </c>
      <c r="N63" s="16">
        <v>3700</v>
      </c>
      <c r="O63" s="32">
        <f>טבלה2[[#This Row],[מחיר מכירה לבודד]]*טבלה2[[#This Row],[כמות]]</f>
        <v>3700</v>
      </c>
      <c r="P63" s="8">
        <f>SUMIFS(טבלה1[עלות],טבלה1[מוצר],טבלה2[[#This Row],[סוג פריט]])</f>
        <v>3170</v>
      </c>
      <c r="Q63" s="8">
        <f>טבלה2[[#This Row],[עלות לבודד]]*טבלה2[[#This Row],[כמות]]</f>
        <v>3170</v>
      </c>
      <c r="R63" s="17">
        <f>טבלה2[[#This Row],[סך הכל מכירה]]-טבלה2[[#This Row],[סך הכל עלות]]</f>
        <v>530</v>
      </c>
      <c r="S63" s="43">
        <f>IFERROR((טבלה2[[#This Row],[מחיר מכירה לבודד]]-טבלה2[[#This Row],[עלות לבודד]])/טבלה2[[#This Row],[מחיר מכירה לבודד]],0)</f>
        <v>0.14324324324324325</v>
      </c>
      <c r="T63" s="6"/>
    </row>
    <row r="64" spans="4:20" ht="15.75" x14ac:dyDescent="0.25">
      <c r="D64" s="47">
        <f>YEAR(טבלה2[[#This Row],[תאריך מכירה]])</f>
        <v>2019</v>
      </c>
      <c r="E64" s="48">
        <f>MONTH(טבלה2[[#This Row],[תאריך מכירה]])</f>
        <v>5</v>
      </c>
      <c r="F64" s="3">
        <v>43598</v>
      </c>
      <c r="G64" s="12">
        <v>6545</v>
      </c>
      <c r="H64" s="30" t="s">
        <v>50</v>
      </c>
      <c r="I64" s="31">
        <v>1</v>
      </c>
      <c r="J64" s="15" t="s">
        <v>21</v>
      </c>
      <c r="K64" s="12" t="s">
        <v>40</v>
      </c>
      <c r="L64" s="12" t="s">
        <v>11</v>
      </c>
      <c r="M64" s="15" t="s">
        <v>59</v>
      </c>
      <c r="N64" s="16">
        <v>310</v>
      </c>
      <c r="O64" s="32">
        <f>טבלה2[[#This Row],[מחיר מכירה לבודד]]*טבלה2[[#This Row],[כמות]]</f>
        <v>310</v>
      </c>
      <c r="P64" s="8">
        <f>SUMIFS(טבלה1[עלות],טבלה1[מוצר],טבלה2[[#This Row],[סוג פריט]])</f>
        <v>249</v>
      </c>
      <c r="Q64" s="8">
        <f>טבלה2[[#This Row],[עלות לבודד]]*טבלה2[[#This Row],[כמות]]</f>
        <v>249</v>
      </c>
      <c r="R64" s="17">
        <f>טבלה2[[#This Row],[סך הכל מכירה]]-טבלה2[[#This Row],[סך הכל עלות]]</f>
        <v>61</v>
      </c>
      <c r="S64" s="43">
        <f>IFERROR((טבלה2[[#This Row],[מחיר מכירה לבודד]]-טבלה2[[#This Row],[עלות לבודד]])/טבלה2[[#This Row],[מחיר מכירה לבודד]],0)</f>
        <v>0.1967741935483871</v>
      </c>
      <c r="T64" s="6"/>
    </row>
    <row r="65" spans="4:20" ht="15.75" x14ac:dyDescent="0.25">
      <c r="D65" s="47">
        <f>YEAR(טבלה2[[#This Row],[תאריך מכירה]])</f>
        <v>2019</v>
      </c>
      <c r="E65" s="48">
        <f>MONTH(טבלה2[[#This Row],[תאריך מכירה]])</f>
        <v>5</v>
      </c>
      <c r="F65" s="3">
        <v>43598</v>
      </c>
      <c r="G65" s="12">
        <v>6546</v>
      </c>
      <c r="H65" s="30" t="s">
        <v>53</v>
      </c>
      <c r="I65" s="31">
        <v>1</v>
      </c>
      <c r="J65" s="15" t="s">
        <v>20</v>
      </c>
      <c r="K65" s="12" t="s">
        <v>15</v>
      </c>
      <c r="L65" s="12" t="s">
        <v>10</v>
      </c>
      <c r="M65" s="15" t="s">
        <v>55</v>
      </c>
      <c r="N65" s="16">
        <v>225</v>
      </c>
      <c r="O65" s="32">
        <f>טבלה2[[#This Row],[מחיר מכירה לבודד]]*טבלה2[[#This Row],[כמות]]</f>
        <v>225</v>
      </c>
      <c r="P65" s="8">
        <f>SUMIFS(טבלה1[עלות],טבלה1[מוצר],טבלה2[[#This Row],[סוג פריט]])</f>
        <v>200</v>
      </c>
      <c r="Q65" s="8">
        <f>טבלה2[[#This Row],[עלות לבודד]]*טבלה2[[#This Row],[כמות]]</f>
        <v>200</v>
      </c>
      <c r="R65" s="17">
        <f>טבלה2[[#This Row],[סך הכל מכירה]]-טבלה2[[#This Row],[סך הכל עלות]]</f>
        <v>25</v>
      </c>
      <c r="S65" s="43">
        <f>IFERROR((טבלה2[[#This Row],[מחיר מכירה לבודד]]-טבלה2[[#This Row],[עלות לבודד]])/טבלה2[[#This Row],[מחיר מכירה לבודד]],0)</f>
        <v>0.1111111111111111</v>
      </c>
      <c r="T65" s="6"/>
    </row>
    <row r="66" spans="4:20" ht="15.75" x14ac:dyDescent="0.25">
      <c r="D66" s="47">
        <f>YEAR(טבלה2[[#This Row],[תאריך מכירה]])</f>
        <v>2019</v>
      </c>
      <c r="E66" s="48">
        <f>MONTH(טבלה2[[#This Row],[תאריך מכירה]])</f>
        <v>5</v>
      </c>
      <c r="F66" s="3">
        <v>43598</v>
      </c>
      <c r="G66" s="12">
        <v>6547</v>
      </c>
      <c r="H66" s="30" t="s">
        <v>48</v>
      </c>
      <c r="I66" s="31">
        <v>1</v>
      </c>
      <c r="J66" s="15" t="s">
        <v>19</v>
      </c>
      <c r="K66" s="12" t="s">
        <v>42</v>
      </c>
      <c r="L66" s="12" t="s">
        <v>12</v>
      </c>
      <c r="M66" s="15" t="s">
        <v>59</v>
      </c>
      <c r="N66" s="16">
        <v>550</v>
      </c>
      <c r="O66" s="32">
        <f>טבלה2[[#This Row],[מחיר מכירה לבודד]]*טבלה2[[#This Row],[כמות]]</f>
        <v>550</v>
      </c>
      <c r="P66" s="8">
        <f>SUMIFS(טבלה1[עלות],טבלה1[מוצר],טבלה2[[#This Row],[סוג פריט]])</f>
        <v>370</v>
      </c>
      <c r="Q66" s="8">
        <f>טבלה2[[#This Row],[עלות לבודד]]*טבלה2[[#This Row],[כמות]]</f>
        <v>370</v>
      </c>
      <c r="R66" s="17">
        <f>טבלה2[[#This Row],[סך הכל מכירה]]-טבלה2[[#This Row],[סך הכל עלות]]</f>
        <v>180</v>
      </c>
      <c r="S66" s="43">
        <f>IFERROR((טבלה2[[#This Row],[מחיר מכירה לבודד]]-טבלה2[[#This Row],[עלות לבודד]])/טבלה2[[#This Row],[מחיר מכירה לבודד]],0)</f>
        <v>0.32727272727272727</v>
      </c>
      <c r="T66" s="6"/>
    </row>
    <row r="67" spans="4:20" ht="15.75" x14ac:dyDescent="0.25">
      <c r="D67" s="49">
        <f>YEAR(טבלה2[[#This Row],[תאריך מכירה]])</f>
        <v>2019</v>
      </c>
      <c r="E67" s="50">
        <f>MONTH(טבלה2[[#This Row],[תאריך מכירה]])</f>
        <v>5</v>
      </c>
      <c r="F67" s="3">
        <v>43598</v>
      </c>
      <c r="G67" s="33">
        <v>6548</v>
      </c>
      <c r="H67" s="34" t="s">
        <v>47</v>
      </c>
      <c r="I67" s="35">
        <v>1</v>
      </c>
      <c r="J67" s="36" t="s">
        <v>22</v>
      </c>
      <c r="K67" s="12" t="s">
        <v>39</v>
      </c>
      <c r="L67" s="33" t="s">
        <v>11</v>
      </c>
      <c r="M67" s="36" t="s">
        <v>57</v>
      </c>
      <c r="N67" s="37">
        <v>400</v>
      </c>
      <c r="O67" s="38">
        <f>טבלה2[[#This Row],[מחיר מכירה לבודד]]*טבלה2[[#This Row],[כמות]]</f>
        <v>400</v>
      </c>
      <c r="P67" s="39">
        <f>SUMIFS(טבלה1[עלות],טבלה1[מוצר],טבלה2[[#This Row],[סוג פריט]])</f>
        <v>330</v>
      </c>
      <c r="Q67" s="39">
        <f>טבלה2[[#This Row],[עלות לבודד]]*טבלה2[[#This Row],[כמות]]</f>
        <v>330</v>
      </c>
      <c r="R67" s="40">
        <f>טבלה2[[#This Row],[סך הכל מכירה]]-טבלה2[[#This Row],[סך הכל עלות]]</f>
        <v>70</v>
      </c>
      <c r="S67" s="44">
        <f>IFERROR((טבלה2[[#This Row],[מחיר מכירה לבודד]]-טבלה2[[#This Row],[עלות לבודד]])/טבלה2[[#This Row],[מחיר מכירה לבודד]],0)</f>
        <v>0.17499999999999999</v>
      </c>
      <c r="T67" s="6"/>
    </row>
    <row r="68" spans="4:20" ht="15.75" x14ac:dyDescent="0.25">
      <c r="D68" s="47">
        <f>YEAR(טבלה2[[#This Row],[תאריך מכירה]])</f>
        <v>2019</v>
      </c>
      <c r="E68" s="48">
        <f>MONTH(טבלה2[[#This Row],[תאריך מכירה]])</f>
        <v>5</v>
      </c>
      <c r="F68" s="3">
        <v>43598</v>
      </c>
      <c r="G68" s="12">
        <v>6549</v>
      </c>
      <c r="H68" s="30" t="s">
        <v>29</v>
      </c>
      <c r="I68" s="31">
        <v>1</v>
      </c>
      <c r="J68" s="15" t="s">
        <v>16</v>
      </c>
      <c r="K68" s="51" t="s">
        <v>40</v>
      </c>
      <c r="L68" s="12" t="s">
        <v>11</v>
      </c>
      <c r="M68" s="15" t="s">
        <v>59</v>
      </c>
      <c r="N68" s="16">
        <v>6500</v>
      </c>
      <c r="O68" s="32">
        <f>טבלה2[[#This Row],[מחיר מכירה לבודד]]*טבלה2[[#This Row],[כמות]]</f>
        <v>6500</v>
      </c>
      <c r="P68" s="8">
        <f>SUMIFS(טבלה1[עלות],טבלה1[מוצר],טבלה2[[#This Row],[סוג פריט]])</f>
        <v>5700</v>
      </c>
      <c r="Q68" s="8">
        <f>טבלה2[[#This Row],[עלות לבודד]]*טבלה2[[#This Row],[כמות]]</f>
        <v>5700</v>
      </c>
      <c r="R68" s="17">
        <f>טבלה2[[#This Row],[סך הכל מכירה]]-טבלה2[[#This Row],[סך הכל עלות]]</f>
        <v>800</v>
      </c>
      <c r="S68" s="43">
        <f>IFERROR((טבלה2[[#This Row],[מחיר מכירה לבודד]]-טבלה2[[#This Row],[עלות לבודד]])/טבלה2[[#This Row],[מחיר מכירה לבודד]],0)</f>
        <v>0.12307692307692308</v>
      </c>
      <c r="T68" s="6"/>
    </row>
    <row r="69" spans="4:20" ht="15.75" x14ac:dyDescent="0.25">
      <c r="D69" s="47">
        <f>YEAR(טבלה2[[#This Row],[תאריך מכירה]])</f>
        <v>2019</v>
      </c>
      <c r="E69" s="48">
        <f>MONTH(טבלה2[[#This Row],[תאריך מכירה]])</f>
        <v>5</v>
      </c>
      <c r="F69" s="3">
        <v>43598</v>
      </c>
      <c r="G69" s="12">
        <v>6550</v>
      </c>
      <c r="H69" s="30" t="s">
        <v>33</v>
      </c>
      <c r="I69" s="31">
        <v>1</v>
      </c>
      <c r="J69" s="15" t="s">
        <v>22</v>
      </c>
      <c r="K69" s="51" t="s">
        <v>15</v>
      </c>
      <c r="L69" s="12" t="s">
        <v>12</v>
      </c>
      <c r="M69" s="15" t="s">
        <v>55</v>
      </c>
      <c r="N69" s="16">
        <v>4400</v>
      </c>
      <c r="O69" s="32">
        <f>טבלה2[[#This Row],[מחיר מכירה לבודד]]*טבלה2[[#This Row],[כמות]]</f>
        <v>4400</v>
      </c>
      <c r="P69" s="8">
        <f>SUMIFS(טבלה1[עלות],טבלה1[מוצר],טבלה2[[#This Row],[סוג פריט]])</f>
        <v>3950</v>
      </c>
      <c r="Q69" s="8">
        <f>טבלה2[[#This Row],[עלות לבודד]]*טבלה2[[#This Row],[כמות]]</f>
        <v>3950</v>
      </c>
      <c r="R69" s="17">
        <f>טבלה2[[#This Row],[סך הכל מכירה]]-טבלה2[[#This Row],[סך הכל עלות]]</f>
        <v>450</v>
      </c>
      <c r="S69" s="43">
        <f>IFERROR((טבלה2[[#This Row],[מחיר מכירה לבודד]]-טבלה2[[#This Row],[עלות לבודד]])/טבלה2[[#This Row],[מחיר מכירה לבודד]],0)</f>
        <v>0.10227272727272728</v>
      </c>
      <c r="T69" s="6"/>
    </row>
    <row r="70" spans="4:20" ht="15.75" x14ac:dyDescent="0.25">
      <c r="D70" s="47">
        <f>YEAR(טבלה2[[#This Row],[תאריך מכירה]])</f>
        <v>2019</v>
      </c>
      <c r="E70" s="48">
        <f>MONTH(טבלה2[[#This Row],[תאריך מכירה]])</f>
        <v>5</v>
      </c>
      <c r="F70" s="3">
        <v>43598</v>
      </c>
      <c r="G70" s="12">
        <v>6552</v>
      </c>
      <c r="H70" s="30" t="s">
        <v>46</v>
      </c>
      <c r="I70" s="31">
        <v>1</v>
      </c>
      <c r="J70" s="15" t="s">
        <v>16</v>
      </c>
      <c r="K70" s="51" t="s">
        <v>41</v>
      </c>
      <c r="L70" s="12" t="s">
        <v>10</v>
      </c>
      <c r="M70" s="15" t="s">
        <v>59</v>
      </c>
      <c r="N70" s="16">
        <v>400</v>
      </c>
      <c r="O70" s="32">
        <f>טבלה2[[#This Row],[מחיר מכירה לבודד]]*טבלה2[[#This Row],[כמות]]</f>
        <v>400</v>
      </c>
      <c r="P70" s="8">
        <f>SUMIFS(טבלה1[עלות],טבלה1[מוצר],טבלה2[[#This Row],[סוג פריט]])</f>
        <v>345</v>
      </c>
      <c r="Q70" s="8">
        <f>טבלה2[[#This Row],[עלות לבודד]]*טבלה2[[#This Row],[כמות]]</f>
        <v>345</v>
      </c>
      <c r="R70" s="17">
        <f>טבלה2[[#This Row],[סך הכל מכירה]]-טבלה2[[#This Row],[סך הכל עלות]]</f>
        <v>55</v>
      </c>
      <c r="S70" s="43">
        <f>IFERROR((טבלה2[[#This Row],[מחיר מכירה לבודד]]-טבלה2[[#This Row],[עלות לבודד]])/טבלה2[[#This Row],[מחיר מכירה לבודד]],0)</f>
        <v>0.13750000000000001</v>
      </c>
      <c r="T70" s="6">
        <f>טבלה2[[#This Row],[סך הכל מכירה]]</f>
        <v>400</v>
      </c>
    </row>
    <row r="71" spans="4:20" ht="15.75" x14ac:dyDescent="0.25">
      <c r="D71" s="47">
        <f>YEAR(טבלה2[[#This Row],[תאריך מכירה]])</f>
        <v>2019</v>
      </c>
      <c r="E71" s="48">
        <f>MONTH(טבלה2[[#This Row],[תאריך מכירה]])</f>
        <v>5</v>
      </c>
      <c r="F71" s="3">
        <v>43598</v>
      </c>
      <c r="G71" s="12">
        <v>6554</v>
      </c>
      <c r="H71" s="30" t="s">
        <v>52</v>
      </c>
      <c r="I71" s="31">
        <v>2</v>
      </c>
      <c r="J71" s="15" t="s">
        <v>20</v>
      </c>
      <c r="K71" s="51" t="s">
        <v>15</v>
      </c>
      <c r="L71" s="12" t="s">
        <v>11</v>
      </c>
      <c r="M71" s="15" t="s">
        <v>57</v>
      </c>
      <c r="N71" s="16">
        <v>330</v>
      </c>
      <c r="O71" s="32">
        <f>טבלה2[[#This Row],[מחיר מכירה לבודד]]*טבלה2[[#This Row],[כמות]]</f>
        <v>660</v>
      </c>
      <c r="P71" s="8">
        <f>SUMIFS(טבלה1[עלות],טבלה1[מוצר],טבלה2[[#This Row],[סוג פריט]])</f>
        <v>215</v>
      </c>
      <c r="Q71" s="8">
        <f>טבלה2[[#This Row],[עלות לבודד]]*טבלה2[[#This Row],[כמות]]</f>
        <v>430</v>
      </c>
      <c r="R71" s="17">
        <f>טבלה2[[#This Row],[סך הכל מכירה]]-טבלה2[[#This Row],[סך הכל עלות]]</f>
        <v>230</v>
      </c>
      <c r="S71" s="43">
        <f>IFERROR((טבלה2[[#This Row],[מחיר מכירה לבודד]]-טבלה2[[#This Row],[עלות לבודד]])/טבלה2[[#This Row],[מחיר מכירה לבודד]],0)</f>
        <v>0.34848484848484851</v>
      </c>
      <c r="T71" s="6">
        <f>טבלה2[[#This Row],[סך הכל מכירה]]</f>
        <v>660</v>
      </c>
    </row>
    <row r="72" spans="4:20" ht="15.75" x14ac:dyDescent="0.25">
      <c r="D72" s="47">
        <f>YEAR(טבלה2[[#This Row],[תאריך מכירה]])</f>
        <v>2019</v>
      </c>
      <c r="E72" s="48">
        <f>MONTH(טבלה2[[#This Row],[תאריך מכירה]])</f>
        <v>5</v>
      </c>
      <c r="F72" s="3">
        <v>43598</v>
      </c>
      <c r="G72" s="12">
        <v>6554</v>
      </c>
      <c r="H72" s="30" t="s">
        <v>47</v>
      </c>
      <c r="I72" s="31">
        <v>1</v>
      </c>
      <c r="J72" s="15" t="s">
        <v>22</v>
      </c>
      <c r="K72" s="51" t="s">
        <v>41</v>
      </c>
      <c r="L72" s="12" t="s">
        <v>11</v>
      </c>
      <c r="M72" s="15" t="s">
        <v>57</v>
      </c>
      <c r="N72" s="16">
        <v>400</v>
      </c>
      <c r="O72" s="32">
        <f>טבלה2[[#This Row],[מחיר מכירה לבודד]]*טבלה2[[#This Row],[כמות]]</f>
        <v>400</v>
      </c>
      <c r="P72" s="8">
        <f>SUMIFS(טבלה1[עלות],טבלה1[מוצר],טבלה2[[#This Row],[סוג פריט]])</f>
        <v>330</v>
      </c>
      <c r="Q72" s="8">
        <f>טבלה2[[#This Row],[עלות לבודד]]*טבלה2[[#This Row],[כמות]]</f>
        <v>330</v>
      </c>
      <c r="R72" s="17">
        <f>טבלה2[[#This Row],[סך הכל מכירה]]-טבלה2[[#This Row],[סך הכל עלות]]</f>
        <v>70</v>
      </c>
      <c r="S72" s="43">
        <f>IFERROR((טבלה2[[#This Row],[מחיר מכירה לבודד]]-טבלה2[[#This Row],[עלות לבודד]])/טבלה2[[#This Row],[מחיר מכירה לבודד]],0)</f>
        <v>0.17499999999999999</v>
      </c>
      <c r="T72" s="6">
        <f>טבלה2[[#This Row],[סך הכל מכירה]]</f>
        <v>400</v>
      </c>
    </row>
    <row r="73" spans="4:20" ht="15.75" x14ac:dyDescent="0.25">
      <c r="D73" s="47">
        <f>YEAR(טבלה2[[#This Row],[תאריך מכירה]])</f>
        <v>2019</v>
      </c>
      <c r="E73" s="48">
        <f>MONTH(טבלה2[[#This Row],[תאריך מכירה]])</f>
        <v>6</v>
      </c>
      <c r="F73" s="52">
        <v>43630</v>
      </c>
      <c r="G73" s="12">
        <v>6555</v>
      </c>
      <c r="H73" s="30" t="s">
        <v>49</v>
      </c>
      <c r="I73" s="31">
        <v>2</v>
      </c>
      <c r="J73" s="15" t="s">
        <v>23</v>
      </c>
      <c r="K73" s="51" t="s">
        <v>40</v>
      </c>
      <c r="L73" s="12" t="s">
        <v>11</v>
      </c>
      <c r="M73" s="15" t="s">
        <v>59</v>
      </c>
      <c r="N73" s="16">
        <v>350</v>
      </c>
      <c r="O73" s="32">
        <f>טבלה2[[#This Row],[מחיר מכירה לבודד]]*טבלה2[[#This Row],[כמות]]</f>
        <v>700</v>
      </c>
      <c r="P73" s="8">
        <f>SUMIFS(טבלה1[עלות],טבלה1[מוצר],טבלה2[[#This Row],[סוג פריט]])</f>
        <v>280</v>
      </c>
      <c r="Q73" s="8">
        <f>טבלה2[[#This Row],[עלות לבודד]]*טבלה2[[#This Row],[כמות]]</f>
        <v>560</v>
      </c>
      <c r="R73" s="17">
        <f>טבלה2[[#This Row],[סך הכל מכירה]]-טבלה2[[#This Row],[סך הכל עלות]]</f>
        <v>140</v>
      </c>
      <c r="S73" s="43">
        <f>IFERROR((טבלה2[[#This Row],[מחיר מכירה לבודד]]-טבלה2[[#This Row],[עלות לבודד]])/טבלה2[[#This Row],[מחיר מכירה לבודד]],0)</f>
        <v>0.2</v>
      </c>
      <c r="T73" s="6">
        <f>טבלה2[[#This Row],[סך הכל מכירה]]</f>
        <v>700</v>
      </c>
    </row>
    <row r="74" spans="4:20" ht="15.75" x14ac:dyDescent="0.25">
      <c r="D74" s="47">
        <f>YEAR(טבלה2[[#This Row],[תאריך מכירה]])</f>
        <v>2019</v>
      </c>
      <c r="E74" s="48">
        <f>MONTH(טבלה2[[#This Row],[תאריך מכירה]])</f>
        <v>6</v>
      </c>
      <c r="F74" s="52">
        <v>43630</v>
      </c>
      <c r="G74" s="12">
        <v>6557</v>
      </c>
      <c r="H74" s="30" t="s">
        <v>50</v>
      </c>
      <c r="I74" s="31">
        <v>8</v>
      </c>
      <c r="J74" s="15" t="s">
        <v>17</v>
      </c>
      <c r="K74" s="51" t="s">
        <v>42</v>
      </c>
      <c r="L74" s="12" t="s">
        <v>11</v>
      </c>
      <c r="M74" s="15" t="s">
        <v>58</v>
      </c>
      <c r="N74" s="16">
        <v>310</v>
      </c>
      <c r="O74" s="32">
        <f>טבלה2[[#This Row],[מחיר מכירה לבודד]]*טבלה2[[#This Row],[כמות]]</f>
        <v>2480</v>
      </c>
      <c r="P74" s="8">
        <f>SUMIFS(טבלה1[עלות],טבלה1[מוצר],טבלה2[[#This Row],[סוג פריט]])</f>
        <v>249</v>
      </c>
      <c r="Q74" s="8">
        <f>טבלה2[[#This Row],[עלות לבודד]]*טבלה2[[#This Row],[כמות]]</f>
        <v>1992</v>
      </c>
      <c r="R74" s="17">
        <f>טבלה2[[#This Row],[סך הכל מכירה]]-טבלה2[[#This Row],[סך הכל עלות]]</f>
        <v>488</v>
      </c>
      <c r="S74" s="43">
        <f>IFERROR((טבלה2[[#This Row],[מחיר מכירה לבודד]]-טבלה2[[#This Row],[עלות לבודד]])/טבלה2[[#This Row],[מחיר מכירה לבודד]],0)</f>
        <v>0.1967741935483871</v>
      </c>
      <c r="T74" s="6">
        <f>טבלה2[[#This Row],[סך הכל מכירה]]</f>
        <v>2480</v>
      </c>
    </row>
    <row r="75" spans="4:20" ht="15.75" x14ac:dyDescent="0.25">
      <c r="D75" s="47">
        <f>YEAR(טבלה2[[#This Row],[תאריך מכירה]])</f>
        <v>2019</v>
      </c>
      <c r="E75" s="48">
        <f>MONTH(טבלה2[[#This Row],[תאריך מכירה]])</f>
        <v>6</v>
      </c>
      <c r="F75" s="52">
        <v>43630</v>
      </c>
      <c r="G75" s="12">
        <v>6565</v>
      </c>
      <c r="H75" s="30" t="s">
        <v>50</v>
      </c>
      <c r="I75" s="31">
        <v>2</v>
      </c>
      <c r="J75" s="15" t="s">
        <v>21</v>
      </c>
      <c r="K75" s="51" t="s">
        <v>15</v>
      </c>
      <c r="L75" s="12" t="s">
        <v>11</v>
      </c>
      <c r="M75" s="15" t="s">
        <v>55</v>
      </c>
      <c r="N75" s="16">
        <v>310</v>
      </c>
      <c r="O75" s="32">
        <f>טבלה2[[#This Row],[מחיר מכירה לבודד]]*טבלה2[[#This Row],[כמות]]</f>
        <v>620</v>
      </c>
      <c r="P75" s="8">
        <f>SUMIFS(טבלה1[עלות],טבלה1[מוצר],טבלה2[[#This Row],[סוג פריט]])</f>
        <v>249</v>
      </c>
      <c r="Q75" s="8">
        <f>טבלה2[[#This Row],[עלות לבודד]]*טבלה2[[#This Row],[כמות]]</f>
        <v>498</v>
      </c>
      <c r="R75" s="17">
        <f>טבלה2[[#This Row],[סך הכל מכירה]]-טבלה2[[#This Row],[סך הכל עלות]]</f>
        <v>122</v>
      </c>
      <c r="S75" s="43">
        <f>IFERROR((טבלה2[[#This Row],[מחיר מכירה לבודד]]-טבלה2[[#This Row],[עלות לבודד]])/טבלה2[[#This Row],[מחיר מכירה לבודד]],0)</f>
        <v>0.1967741935483871</v>
      </c>
      <c r="T75" s="6">
        <f>טבלה2[[#This Row],[סך הכל מכירה]]</f>
        <v>620</v>
      </c>
    </row>
    <row r="76" spans="4:20" ht="15.75" x14ac:dyDescent="0.25">
      <c r="D76" s="47">
        <f>YEAR(טבלה2[[#This Row],[תאריך מכירה]])</f>
        <v>2019</v>
      </c>
      <c r="E76" s="48">
        <f>MONTH(טבלה2[[#This Row],[תאריך מכירה]])</f>
        <v>6</v>
      </c>
      <c r="F76" s="52">
        <v>43630</v>
      </c>
      <c r="G76" s="12">
        <v>6566</v>
      </c>
      <c r="H76" s="30" t="s">
        <v>47</v>
      </c>
      <c r="I76" s="31">
        <v>1</v>
      </c>
      <c r="J76" s="15" t="s">
        <v>22</v>
      </c>
      <c r="K76" s="51" t="s">
        <v>40</v>
      </c>
      <c r="L76" s="12" t="s">
        <v>11</v>
      </c>
      <c r="M76" s="15" t="s">
        <v>59</v>
      </c>
      <c r="N76" s="16">
        <v>400</v>
      </c>
      <c r="O76" s="32">
        <f>טבלה2[[#This Row],[מחיר מכירה לבודד]]*טבלה2[[#This Row],[כמות]]</f>
        <v>400</v>
      </c>
      <c r="P76" s="8">
        <f>SUMIFS(טבלה1[עלות],טבלה1[מוצר],טבלה2[[#This Row],[סוג פריט]])</f>
        <v>330</v>
      </c>
      <c r="Q76" s="8">
        <f>טבלה2[[#This Row],[עלות לבודד]]*טבלה2[[#This Row],[כמות]]</f>
        <v>330</v>
      </c>
      <c r="R76" s="17">
        <f>טבלה2[[#This Row],[סך הכל מכירה]]-טבלה2[[#This Row],[סך הכל עלות]]</f>
        <v>70</v>
      </c>
      <c r="S76" s="43">
        <f>IFERROR((טבלה2[[#This Row],[מחיר מכירה לבודד]]-טבלה2[[#This Row],[עלות לבודד]])/טבלה2[[#This Row],[מחיר מכירה לבודד]],0)</f>
        <v>0.17499999999999999</v>
      </c>
      <c r="T76" s="6">
        <f>טבלה2[[#This Row],[סך הכל מכירה]]</f>
        <v>400</v>
      </c>
    </row>
    <row r="77" spans="4:20" ht="15.75" x14ac:dyDescent="0.25">
      <c r="D77" s="47">
        <f>YEAR(טבלה2[[#This Row],[תאריך מכירה]])</f>
        <v>2019</v>
      </c>
      <c r="E77" s="48">
        <f>MONTH(טבלה2[[#This Row],[תאריך מכירה]])</f>
        <v>6</v>
      </c>
      <c r="F77" s="52">
        <v>43630</v>
      </c>
      <c r="G77" s="12">
        <v>6574</v>
      </c>
      <c r="H77" s="30" t="s">
        <v>51</v>
      </c>
      <c r="I77" s="31">
        <v>3</v>
      </c>
      <c r="J77" s="15" t="s">
        <v>22</v>
      </c>
      <c r="K77" s="51" t="s">
        <v>40</v>
      </c>
      <c r="L77" s="12" t="s">
        <v>11</v>
      </c>
      <c r="M77" s="15" t="s">
        <v>55</v>
      </c>
      <c r="N77" s="16">
        <v>300</v>
      </c>
      <c r="O77" s="32">
        <f>טבלה2[[#This Row],[מחיר מכירה לבודד]]*טבלה2[[#This Row],[כמות]]</f>
        <v>900</v>
      </c>
      <c r="P77" s="8">
        <f>SUMIFS(טבלה1[עלות],טבלה1[מוצר],טבלה2[[#This Row],[סוג פריט]])</f>
        <v>250</v>
      </c>
      <c r="Q77" s="8">
        <f>טבלה2[[#This Row],[עלות לבודד]]*טבלה2[[#This Row],[כמות]]</f>
        <v>750</v>
      </c>
      <c r="R77" s="17">
        <f>טבלה2[[#This Row],[סך הכל מכירה]]-טבלה2[[#This Row],[סך הכל עלות]]</f>
        <v>150</v>
      </c>
      <c r="S77" s="43">
        <f>IFERROR((טבלה2[[#This Row],[מחיר מכירה לבודד]]-טבלה2[[#This Row],[עלות לבודד]])/טבלה2[[#This Row],[מחיר מכירה לבודד]],0)</f>
        <v>0.16666666666666666</v>
      </c>
      <c r="T77" s="6">
        <f>טבלה2[[#This Row],[סך הכל מכירה]]</f>
        <v>900</v>
      </c>
    </row>
    <row r="78" spans="4:20" ht="15.75" x14ac:dyDescent="0.25">
      <c r="D78" s="47">
        <f>YEAR(טבלה2[[#This Row],[תאריך מכירה]])</f>
        <v>2019</v>
      </c>
      <c r="E78" s="48">
        <f>MONTH(טבלה2[[#This Row],[תאריך מכירה]])</f>
        <v>6</v>
      </c>
      <c r="F78" s="52">
        <v>43630</v>
      </c>
      <c r="G78" s="12">
        <v>6575</v>
      </c>
      <c r="H78" s="30" t="s">
        <v>52</v>
      </c>
      <c r="I78" s="31">
        <v>2</v>
      </c>
      <c r="J78" s="15" t="s">
        <v>20</v>
      </c>
      <c r="K78" s="51" t="s">
        <v>15</v>
      </c>
      <c r="L78" s="12" t="s">
        <v>10</v>
      </c>
      <c r="M78" s="15" t="s">
        <v>59</v>
      </c>
      <c r="N78" s="16">
        <v>330</v>
      </c>
      <c r="O78" s="32">
        <f>טבלה2[[#This Row],[מחיר מכירה לבודד]]*טבלה2[[#This Row],[כמות]]</f>
        <v>660</v>
      </c>
      <c r="P78" s="8">
        <f>SUMIFS(טבלה1[עלות],טבלה1[מוצר],טבלה2[[#This Row],[סוג פריט]])</f>
        <v>215</v>
      </c>
      <c r="Q78" s="8">
        <f>טבלה2[[#This Row],[עלות לבודד]]*טבלה2[[#This Row],[כמות]]</f>
        <v>430</v>
      </c>
      <c r="R78" s="17">
        <f>טבלה2[[#This Row],[סך הכל מכירה]]-טבלה2[[#This Row],[סך הכל עלות]]</f>
        <v>230</v>
      </c>
      <c r="S78" s="43">
        <f>IFERROR((טבלה2[[#This Row],[מחיר מכירה לבודד]]-טבלה2[[#This Row],[עלות לבודד]])/טבלה2[[#This Row],[מחיר מכירה לבודד]],0)</f>
        <v>0.34848484848484851</v>
      </c>
      <c r="T78" s="6"/>
    </row>
    <row r="79" spans="4:20" ht="15.75" x14ac:dyDescent="0.25">
      <c r="D79" s="47">
        <f>YEAR(טבלה2[[#This Row],[תאריך מכירה]])</f>
        <v>2019</v>
      </c>
      <c r="E79" s="48">
        <f>MONTH(טבלה2[[#This Row],[תאריך מכירה]])</f>
        <v>6</v>
      </c>
      <c r="F79" s="52">
        <v>43630</v>
      </c>
      <c r="G79" s="12">
        <v>6575</v>
      </c>
      <c r="H79" s="30" t="s">
        <v>49</v>
      </c>
      <c r="I79" s="31">
        <v>1</v>
      </c>
      <c r="J79" s="15" t="s">
        <v>23</v>
      </c>
      <c r="K79" s="51" t="s">
        <v>41</v>
      </c>
      <c r="L79" s="12" t="s">
        <v>10</v>
      </c>
      <c r="M79" s="15" t="s">
        <v>59</v>
      </c>
      <c r="N79" s="16">
        <v>350</v>
      </c>
      <c r="O79" s="32">
        <f>טבלה2[[#This Row],[מחיר מכירה לבודד]]*טבלה2[[#This Row],[כמות]]</f>
        <v>350</v>
      </c>
      <c r="P79" s="8">
        <f>SUMIFS(טבלה1[עלות],טבלה1[מוצר],טבלה2[[#This Row],[סוג פריט]])</f>
        <v>280</v>
      </c>
      <c r="Q79" s="8">
        <f>טבלה2[[#This Row],[עלות לבודד]]*טבלה2[[#This Row],[כמות]]</f>
        <v>280</v>
      </c>
      <c r="R79" s="17">
        <f>טבלה2[[#This Row],[סך הכל מכירה]]-טבלה2[[#This Row],[סך הכל עלות]]</f>
        <v>70</v>
      </c>
      <c r="S79" s="43">
        <f>IFERROR((טבלה2[[#This Row],[מחיר מכירה לבודד]]-טבלה2[[#This Row],[עלות לבודד]])/טבלה2[[#This Row],[מחיר מכירה לבודד]],0)</f>
        <v>0.2</v>
      </c>
      <c r="T79" s="6"/>
    </row>
    <row r="80" spans="4:20" ht="15.75" x14ac:dyDescent="0.25">
      <c r="D80" s="47">
        <f>YEAR(טבלה2[[#This Row],[תאריך מכירה]])</f>
        <v>2019</v>
      </c>
      <c r="E80" s="48">
        <f>MONTH(טבלה2[[#This Row],[תאריך מכירה]])</f>
        <v>6</v>
      </c>
      <c r="F80" s="52">
        <v>43630</v>
      </c>
      <c r="G80" s="12">
        <v>6576</v>
      </c>
      <c r="H80" s="30" t="s">
        <v>29</v>
      </c>
      <c r="I80" s="31">
        <v>2</v>
      </c>
      <c r="J80" s="15" t="s">
        <v>16</v>
      </c>
      <c r="K80" s="51" t="s">
        <v>40</v>
      </c>
      <c r="L80" s="12" t="s">
        <v>10</v>
      </c>
      <c r="M80" s="15" t="s">
        <v>59</v>
      </c>
      <c r="N80" s="16">
        <v>6300</v>
      </c>
      <c r="O80" s="32">
        <f>טבלה2[[#This Row],[מחיר מכירה לבודד]]*טבלה2[[#This Row],[כמות]]</f>
        <v>12600</v>
      </c>
      <c r="P80" s="8">
        <f>SUMIFS(טבלה1[עלות],טבלה1[מוצר],טבלה2[[#This Row],[סוג פריט]])</f>
        <v>5700</v>
      </c>
      <c r="Q80" s="8">
        <f>טבלה2[[#This Row],[עלות לבודד]]*טבלה2[[#This Row],[כמות]]</f>
        <v>11400</v>
      </c>
      <c r="R80" s="17">
        <f>טבלה2[[#This Row],[סך הכל מכירה]]-טבלה2[[#This Row],[סך הכל עלות]]</f>
        <v>1200</v>
      </c>
      <c r="S80" s="43">
        <f>IFERROR((טבלה2[[#This Row],[מחיר מכירה לבודד]]-טבלה2[[#This Row],[עלות לבודד]])/טבלה2[[#This Row],[מחיר מכירה לבודד]],0)</f>
        <v>9.5238095238095233E-2</v>
      </c>
      <c r="T80" s="6"/>
    </row>
    <row r="81" spans="2:20" ht="15.75" x14ac:dyDescent="0.25">
      <c r="D81" s="47">
        <f>YEAR(טבלה2[[#This Row],[תאריך מכירה]])</f>
        <v>2019</v>
      </c>
      <c r="E81" s="48">
        <f>MONTH(טבלה2[[#This Row],[תאריך מכירה]])</f>
        <v>6</v>
      </c>
      <c r="F81" s="52">
        <v>43630</v>
      </c>
      <c r="G81" s="12">
        <v>6577</v>
      </c>
      <c r="H81" s="30" t="s">
        <v>30</v>
      </c>
      <c r="I81" s="31">
        <v>1</v>
      </c>
      <c r="J81" s="15" t="s">
        <v>23</v>
      </c>
      <c r="K81" s="51" t="s">
        <v>40</v>
      </c>
      <c r="L81" s="12" t="s">
        <v>12</v>
      </c>
      <c r="M81" s="15" t="s">
        <v>59</v>
      </c>
      <c r="N81" s="16">
        <v>6490</v>
      </c>
      <c r="O81" s="32">
        <f>טבלה2[[#This Row],[מחיר מכירה לבודד]]*טבלה2[[#This Row],[כמות]]</f>
        <v>6490</v>
      </c>
      <c r="P81" s="8">
        <f>SUMIFS(טבלה1[עלות],טבלה1[מוצר],טבלה2[[#This Row],[סוג פריט]])</f>
        <v>5630</v>
      </c>
      <c r="Q81" s="8">
        <f>טבלה2[[#This Row],[עלות לבודד]]*טבלה2[[#This Row],[כמות]]</f>
        <v>5630</v>
      </c>
      <c r="R81" s="17">
        <f>טבלה2[[#This Row],[סך הכל מכירה]]-טבלה2[[#This Row],[סך הכל עלות]]</f>
        <v>860</v>
      </c>
      <c r="S81" s="43">
        <f>IFERROR((טבלה2[[#This Row],[מחיר מכירה לבודד]]-טבלה2[[#This Row],[עלות לבודד]])/טבלה2[[#This Row],[מחיר מכירה לבודד]],0)</f>
        <v>0.13251155624036981</v>
      </c>
      <c r="T81" s="6"/>
    </row>
    <row r="82" spans="2:20" ht="15.75" x14ac:dyDescent="0.25">
      <c r="B82">
        <v>30</v>
      </c>
      <c r="D82" s="47">
        <f>YEAR(טבלה2[[#This Row],[תאריך מכירה]])</f>
        <v>2019</v>
      </c>
      <c r="E82" s="48">
        <f>MONTH(טבלה2[[#This Row],[תאריך מכירה]])</f>
        <v>6</v>
      </c>
      <c r="F82" s="52">
        <v>43630</v>
      </c>
      <c r="G82" s="12">
        <v>6578</v>
      </c>
      <c r="H82" s="30" t="s">
        <v>52</v>
      </c>
      <c r="I82" s="31">
        <v>1</v>
      </c>
      <c r="J82" s="15" t="s">
        <v>22</v>
      </c>
      <c r="K82" s="51" t="s">
        <v>41</v>
      </c>
      <c r="L82" s="12" t="s">
        <v>11</v>
      </c>
      <c r="M82" s="15" t="s">
        <v>57</v>
      </c>
      <c r="N82" s="16">
        <v>330</v>
      </c>
      <c r="O82" s="32">
        <f>טבלה2[[#This Row],[מחיר מכירה לבודד]]*טבלה2[[#This Row],[כמות]]</f>
        <v>330</v>
      </c>
      <c r="P82" s="8">
        <f>SUMIFS(טבלה1[עלות],טבלה1[מוצר],טבלה2[[#This Row],[סוג פריט]])</f>
        <v>215</v>
      </c>
      <c r="Q82" s="8">
        <f>טבלה2[[#This Row],[עלות לבודד]]*טבלה2[[#This Row],[כמות]]</f>
        <v>215</v>
      </c>
      <c r="R82" s="17">
        <f>טבלה2[[#This Row],[סך הכל מכירה]]-טבלה2[[#This Row],[סך הכל עלות]]</f>
        <v>115</v>
      </c>
      <c r="S82" s="43">
        <f>IFERROR((טבלה2[[#This Row],[מחיר מכירה לבודד]]-טבלה2[[#This Row],[עלות לבודד]])/טבלה2[[#This Row],[מחיר מכירה לבודד]],0)</f>
        <v>0.34848484848484851</v>
      </c>
      <c r="T82" s="6">
        <f>טבלה2[[#This Row],[סך הכל מכירה]]</f>
        <v>330</v>
      </c>
    </row>
    <row r="83" spans="2:20" ht="15.75" x14ac:dyDescent="0.25">
      <c r="D83" s="47">
        <f>YEAR(טבלה2[[#This Row],[תאריך מכירה]])</f>
        <v>2019</v>
      </c>
      <c r="E83" s="48">
        <f>MONTH(טבלה2[[#This Row],[תאריך מכירה]])</f>
        <v>6</v>
      </c>
      <c r="F83" s="52">
        <v>43630</v>
      </c>
      <c r="G83" s="12">
        <v>6579</v>
      </c>
      <c r="H83" s="30" t="s">
        <v>32</v>
      </c>
      <c r="I83" s="31">
        <v>1</v>
      </c>
      <c r="J83" s="15" t="s">
        <v>16</v>
      </c>
      <c r="K83" s="51" t="s">
        <v>42</v>
      </c>
      <c r="L83" s="12" t="s">
        <v>12</v>
      </c>
      <c r="M83" s="15" t="s">
        <v>57</v>
      </c>
      <c r="N83" s="16">
        <v>4750</v>
      </c>
      <c r="O83" s="32">
        <f>טבלה2[[#This Row],[מחיר מכירה לבודד]]*טבלה2[[#This Row],[כמות]]</f>
        <v>4750</v>
      </c>
      <c r="P83" s="8">
        <f>SUMIFS(טבלה1[עלות],טבלה1[מוצר],טבלה2[[#This Row],[סוג פריט]])</f>
        <v>4200</v>
      </c>
      <c r="Q83" s="8">
        <f>טבלה2[[#This Row],[עלות לבודד]]*טבלה2[[#This Row],[כמות]]</f>
        <v>4200</v>
      </c>
      <c r="R83" s="17">
        <f>טבלה2[[#This Row],[סך הכל מכירה]]-טבלה2[[#This Row],[סך הכל עלות]]</f>
        <v>550</v>
      </c>
      <c r="S83" s="43">
        <f>IFERROR((טבלה2[[#This Row],[מחיר מכירה לבודד]]-טבלה2[[#This Row],[עלות לבודד]])/טבלה2[[#This Row],[מחיר מכירה לבודד]],0)</f>
        <v>0.11578947368421053</v>
      </c>
      <c r="T83" s="6">
        <f>טבלה2[[#This Row],[סך הכל מכירה]]</f>
        <v>4750</v>
      </c>
    </row>
    <row r="84" spans="2:20" ht="15.75" x14ac:dyDescent="0.25">
      <c r="D84" s="47">
        <f>YEAR(טבלה2[[#This Row],[תאריך מכירה]])</f>
        <v>2019</v>
      </c>
      <c r="E84" s="48">
        <f>MONTH(טבלה2[[#This Row],[תאריך מכירה]])</f>
        <v>6</v>
      </c>
      <c r="F84" s="52">
        <v>43632</v>
      </c>
      <c r="G84" s="12">
        <v>6580</v>
      </c>
      <c r="H84" s="30" t="s">
        <v>27</v>
      </c>
      <c r="I84" s="31">
        <v>1</v>
      </c>
      <c r="J84" s="15" t="s">
        <v>16</v>
      </c>
      <c r="K84" s="51" t="s">
        <v>39</v>
      </c>
      <c r="L84" s="12" t="s">
        <v>12</v>
      </c>
      <c r="M84" s="15" t="s">
        <v>58</v>
      </c>
      <c r="N84" s="16">
        <v>3650</v>
      </c>
      <c r="O84" s="32">
        <f>טבלה2[[#This Row],[מחיר מכירה לבודד]]*טבלה2[[#This Row],[כמות]]</f>
        <v>3650</v>
      </c>
      <c r="P84" s="8">
        <f>SUMIFS(טבלה1[עלות],טבלה1[מוצר],טבלה2[[#This Row],[סוג פריט]])</f>
        <v>3170</v>
      </c>
      <c r="Q84" s="8">
        <f>טבלה2[[#This Row],[עלות לבודד]]*טבלה2[[#This Row],[כמות]]</f>
        <v>3170</v>
      </c>
      <c r="R84" s="17">
        <f>טבלה2[[#This Row],[סך הכל מכירה]]-טבלה2[[#This Row],[סך הכל עלות]]</f>
        <v>480</v>
      </c>
      <c r="S84" s="43">
        <f>IFERROR((טבלה2[[#This Row],[מחיר מכירה לבודד]]-טבלה2[[#This Row],[עלות לבודד]])/טבלה2[[#This Row],[מחיר מכירה לבודד]],0)</f>
        <v>0.13150684931506848</v>
      </c>
      <c r="T84" s="6">
        <f>טבלה2[[#This Row],[סך הכל מכירה]]</f>
        <v>3650</v>
      </c>
    </row>
    <row r="85" spans="2:20" ht="15.75" x14ac:dyDescent="0.25">
      <c r="D85" s="47">
        <f>YEAR(טבלה2[[#This Row],[תאריך מכירה]])</f>
        <v>2019</v>
      </c>
      <c r="E85" s="48">
        <f>MONTH(טבלה2[[#This Row],[תאריך מכירה]])</f>
        <v>6</v>
      </c>
      <c r="F85" s="52">
        <v>43632</v>
      </c>
      <c r="G85" s="12">
        <v>6581</v>
      </c>
      <c r="H85" s="30" t="s">
        <v>32</v>
      </c>
      <c r="I85" s="31">
        <v>1</v>
      </c>
      <c r="J85" s="15" t="s">
        <v>16</v>
      </c>
      <c r="K85" s="51" t="s">
        <v>40</v>
      </c>
      <c r="L85" s="12" t="s">
        <v>12</v>
      </c>
      <c r="M85" s="15" t="s">
        <v>55</v>
      </c>
      <c r="N85" s="16">
        <v>4750</v>
      </c>
      <c r="O85" s="32">
        <f>טבלה2[[#This Row],[מחיר מכירה לבודד]]*טבלה2[[#This Row],[כמות]]</f>
        <v>4750</v>
      </c>
      <c r="P85" s="8">
        <f>SUMIFS(טבלה1[עלות],טבלה1[מוצר],טבלה2[[#This Row],[סוג פריט]])</f>
        <v>4200</v>
      </c>
      <c r="Q85" s="8">
        <f>טבלה2[[#This Row],[עלות לבודד]]*טבלה2[[#This Row],[כמות]]</f>
        <v>4200</v>
      </c>
      <c r="R85" s="17">
        <f>טבלה2[[#This Row],[סך הכל מכירה]]-טבלה2[[#This Row],[סך הכל עלות]]</f>
        <v>550</v>
      </c>
      <c r="S85" s="43">
        <f>IFERROR((טבלה2[[#This Row],[מחיר מכירה לבודד]]-טבלה2[[#This Row],[עלות לבודד]])/טבלה2[[#This Row],[מחיר מכירה לבודד]],0)</f>
        <v>0.11578947368421053</v>
      </c>
      <c r="T85" s="6">
        <f>טבלה2[[#This Row],[סך הכל מכירה]]</f>
        <v>4750</v>
      </c>
    </row>
    <row r="86" spans="2:20" ht="15.75" x14ac:dyDescent="0.25">
      <c r="D86" s="47">
        <f>YEAR(טבלה2[[#This Row],[תאריך מכירה]])</f>
        <v>2019</v>
      </c>
      <c r="E86" s="48">
        <f>MONTH(טבלה2[[#This Row],[תאריך מכירה]])</f>
        <v>6</v>
      </c>
      <c r="F86" s="52">
        <v>43632</v>
      </c>
      <c r="G86" s="12">
        <v>6581</v>
      </c>
      <c r="H86" s="30" t="s">
        <v>27</v>
      </c>
      <c r="I86" s="31">
        <v>1</v>
      </c>
      <c r="J86" s="15" t="s">
        <v>16</v>
      </c>
      <c r="K86" s="51" t="s">
        <v>42</v>
      </c>
      <c r="L86" s="12" t="s">
        <v>12</v>
      </c>
      <c r="M86" s="15" t="s">
        <v>55</v>
      </c>
      <c r="N86" s="16">
        <v>3700</v>
      </c>
      <c r="O86" s="32">
        <f>טבלה2[[#This Row],[מחיר מכירה לבודד]]*טבלה2[[#This Row],[כמות]]</f>
        <v>3700</v>
      </c>
      <c r="P86" s="8">
        <f>SUMIFS(טבלה1[עלות],טבלה1[מוצר],טבלה2[[#This Row],[סוג פריט]])</f>
        <v>3170</v>
      </c>
      <c r="Q86" s="8">
        <f>טבלה2[[#This Row],[עלות לבודד]]*טבלה2[[#This Row],[כמות]]</f>
        <v>3170</v>
      </c>
      <c r="R86" s="17">
        <f>טבלה2[[#This Row],[סך הכל מכירה]]-טבלה2[[#This Row],[סך הכל עלות]]</f>
        <v>530</v>
      </c>
      <c r="S86" s="43">
        <f>IFERROR((טבלה2[[#This Row],[מחיר מכירה לבודד]]-טבלה2[[#This Row],[עלות לבודד]])/טבלה2[[#This Row],[מחיר מכירה לבודד]],0)</f>
        <v>0.14324324324324325</v>
      </c>
      <c r="T86" s="6">
        <f>טבלה2[[#This Row],[סך הכל מכירה]]</f>
        <v>3700</v>
      </c>
    </row>
    <row r="87" spans="2:20" ht="15.75" x14ac:dyDescent="0.25">
      <c r="D87" s="47">
        <f>YEAR(טבלה2[[#This Row],[תאריך מכירה]])</f>
        <v>2019</v>
      </c>
      <c r="E87" s="48">
        <f>MONTH(טבלה2[[#This Row],[תאריך מכירה]])</f>
        <v>6</v>
      </c>
      <c r="F87" s="52">
        <v>43632</v>
      </c>
      <c r="G87" s="12">
        <v>6584</v>
      </c>
      <c r="H87" s="30" t="s">
        <v>52</v>
      </c>
      <c r="I87" s="31">
        <v>1</v>
      </c>
      <c r="J87" s="15" t="s">
        <v>22</v>
      </c>
      <c r="K87" s="51" t="s">
        <v>40</v>
      </c>
      <c r="L87" s="12" t="s">
        <v>11</v>
      </c>
      <c r="M87" s="15" t="s">
        <v>59</v>
      </c>
      <c r="N87" s="16">
        <v>330</v>
      </c>
      <c r="O87" s="32">
        <f>טבלה2[[#This Row],[מחיר מכירה לבודד]]*טבלה2[[#This Row],[כמות]]</f>
        <v>330</v>
      </c>
      <c r="P87" s="8">
        <f>SUMIFS(טבלה1[עלות],טבלה1[מוצר],טבלה2[[#This Row],[סוג פריט]])</f>
        <v>215</v>
      </c>
      <c r="Q87" s="8">
        <f>טבלה2[[#This Row],[עלות לבודד]]*טבלה2[[#This Row],[כמות]]</f>
        <v>215</v>
      </c>
      <c r="R87" s="17">
        <f>טבלה2[[#This Row],[סך הכל מכירה]]-טבלה2[[#This Row],[סך הכל עלות]]</f>
        <v>115</v>
      </c>
      <c r="S87" s="43">
        <f>IFERROR((טבלה2[[#This Row],[מחיר מכירה לבודד]]-טבלה2[[#This Row],[עלות לבודד]])/טבלה2[[#This Row],[מחיר מכירה לבודד]],0)</f>
        <v>0.34848484848484851</v>
      </c>
      <c r="T87" s="6">
        <f>טבלה2[[#This Row],[סך הכל מכירה]]</f>
        <v>330</v>
      </c>
    </row>
    <row r="88" spans="2:20" ht="15.75" x14ac:dyDescent="0.25">
      <c r="D88" s="47">
        <f>YEAR(טבלה2[[#This Row],[תאריך מכירה]])</f>
        <v>2019</v>
      </c>
      <c r="E88" s="48">
        <f>MONTH(טבלה2[[#This Row],[תאריך מכירה]])</f>
        <v>6</v>
      </c>
      <c r="F88" s="52">
        <v>43632</v>
      </c>
      <c r="G88" s="12">
        <v>6585</v>
      </c>
      <c r="H88" s="30" t="s">
        <v>50</v>
      </c>
      <c r="I88" s="31">
        <v>1</v>
      </c>
      <c r="J88" s="15" t="s">
        <v>21</v>
      </c>
      <c r="K88" s="51" t="s">
        <v>15</v>
      </c>
      <c r="L88" s="12" t="s">
        <v>11</v>
      </c>
      <c r="M88" s="15" t="s">
        <v>55</v>
      </c>
      <c r="N88" s="16">
        <v>310</v>
      </c>
      <c r="O88" s="32">
        <f>טבלה2[[#This Row],[מחיר מכירה לבודד]]*טבלה2[[#This Row],[כמות]]</f>
        <v>310</v>
      </c>
      <c r="P88" s="8">
        <f>SUMIFS(טבלה1[עלות],טבלה1[מוצר],טבלה2[[#This Row],[סוג פריט]])</f>
        <v>249</v>
      </c>
      <c r="Q88" s="8">
        <f>טבלה2[[#This Row],[עלות לבודד]]*טבלה2[[#This Row],[כמות]]</f>
        <v>249</v>
      </c>
      <c r="R88" s="17">
        <f>טבלה2[[#This Row],[סך הכל מכירה]]-טבלה2[[#This Row],[סך הכל עלות]]</f>
        <v>61</v>
      </c>
      <c r="S88" s="43">
        <f>IFERROR((טבלה2[[#This Row],[מחיר מכירה לבודד]]-טבלה2[[#This Row],[עלות לבודד]])/טבלה2[[#This Row],[מחיר מכירה לבודד]],0)</f>
        <v>0.1967741935483871</v>
      </c>
      <c r="T88" s="6">
        <f>טבלה2[[#This Row],[סך הכל מכירה]]</f>
        <v>310</v>
      </c>
    </row>
    <row r="89" spans="2:20" ht="15.75" x14ac:dyDescent="0.25">
      <c r="D89" s="47">
        <f>YEAR(טבלה2[[#This Row],[תאריך מכירה]])</f>
        <v>2019</v>
      </c>
      <c r="E89" s="48">
        <f>MONTH(טבלה2[[#This Row],[תאריך מכירה]])</f>
        <v>6</v>
      </c>
      <c r="F89" s="52">
        <v>43632</v>
      </c>
      <c r="G89" s="12">
        <v>6587</v>
      </c>
      <c r="H89" s="30" t="s">
        <v>31</v>
      </c>
      <c r="I89" s="31">
        <v>1</v>
      </c>
      <c r="J89" s="15" t="s">
        <v>22</v>
      </c>
      <c r="K89" s="51" t="s">
        <v>41</v>
      </c>
      <c r="L89" s="12" t="s">
        <v>12</v>
      </c>
      <c r="M89" s="15" t="s">
        <v>59</v>
      </c>
      <c r="N89" s="16">
        <v>6900</v>
      </c>
      <c r="O89" s="32">
        <f>טבלה2[[#This Row],[מחיר מכירה לבודד]]*טבלה2[[#This Row],[כמות]]</f>
        <v>6900</v>
      </c>
      <c r="P89" s="8">
        <f>SUMIFS(טבלה1[עלות],טבלה1[מוצר],טבלה2[[#This Row],[סוג פריט]])</f>
        <v>5970</v>
      </c>
      <c r="Q89" s="8">
        <f>טבלה2[[#This Row],[עלות לבודד]]*טבלה2[[#This Row],[כמות]]</f>
        <v>5970</v>
      </c>
      <c r="R89" s="17">
        <f>טבלה2[[#This Row],[סך הכל מכירה]]-טבלה2[[#This Row],[סך הכל עלות]]</f>
        <v>930</v>
      </c>
      <c r="S89" s="43">
        <f>IFERROR((טבלה2[[#This Row],[מחיר מכירה לבודד]]-טבלה2[[#This Row],[עלות לבודד]])/טבלה2[[#This Row],[מחיר מכירה לבודד]],0)</f>
        <v>0.13478260869565217</v>
      </c>
      <c r="T89" s="6">
        <f>טבלה2[[#This Row],[סך הכל מכירה]]</f>
        <v>6900</v>
      </c>
    </row>
    <row r="90" spans="2:20" ht="15.75" x14ac:dyDescent="0.25">
      <c r="D90" s="47">
        <f>YEAR(טבלה2[[#This Row],[תאריך מכירה]])</f>
        <v>2019</v>
      </c>
      <c r="E90" s="48">
        <f>MONTH(טבלה2[[#This Row],[תאריך מכירה]])</f>
        <v>6</v>
      </c>
      <c r="F90" s="52">
        <v>43632</v>
      </c>
      <c r="G90" s="12">
        <v>6587</v>
      </c>
      <c r="H90" s="30" t="s">
        <v>53</v>
      </c>
      <c r="I90" s="31">
        <v>1</v>
      </c>
      <c r="J90" s="15" t="s">
        <v>20</v>
      </c>
      <c r="K90" s="51" t="s">
        <v>15</v>
      </c>
      <c r="L90" s="12"/>
      <c r="M90" s="15" t="s">
        <v>59</v>
      </c>
      <c r="N90" s="16">
        <v>225</v>
      </c>
      <c r="O90" s="32">
        <f>טבלה2[[#This Row],[מחיר מכירה לבודד]]*טבלה2[[#This Row],[כמות]]</f>
        <v>225</v>
      </c>
      <c r="P90" s="8">
        <f>SUMIFS(טבלה1[עלות],טבלה1[מוצר],טבלה2[[#This Row],[סוג פריט]])</f>
        <v>200</v>
      </c>
      <c r="Q90" s="8">
        <f>טבלה2[[#This Row],[עלות לבודד]]*טבלה2[[#This Row],[כמות]]</f>
        <v>200</v>
      </c>
      <c r="R90" s="17">
        <f>טבלה2[[#This Row],[סך הכל מכירה]]-טבלה2[[#This Row],[סך הכל עלות]]</f>
        <v>25</v>
      </c>
      <c r="S90" s="43">
        <f>IFERROR((טבלה2[[#This Row],[מחיר מכירה לבודד]]-טבלה2[[#This Row],[עלות לבודד]])/טבלה2[[#This Row],[מחיר מכירה לבודד]],0)</f>
        <v>0.1111111111111111</v>
      </c>
      <c r="T90" s="6"/>
    </row>
    <row r="91" spans="2:20" ht="15.75" x14ac:dyDescent="0.25">
      <c r="D91" s="47">
        <f>YEAR(טבלה2[[#This Row],[תאריך מכירה]])</f>
        <v>2019</v>
      </c>
      <c r="E91" s="48">
        <f>MONTH(טבלה2[[#This Row],[תאריך מכירה]])</f>
        <v>6</v>
      </c>
      <c r="F91" s="52">
        <v>43632</v>
      </c>
      <c r="G91" s="12">
        <v>6589</v>
      </c>
      <c r="H91" s="30" t="s">
        <v>44</v>
      </c>
      <c r="I91" s="31">
        <v>2</v>
      </c>
      <c r="J91" s="15" t="s">
        <v>22</v>
      </c>
      <c r="K91" s="51" t="s">
        <v>42</v>
      </c>
      <c r="L91" s="12" t="s">
        <v>12</v>
      </c>
      <c r="M91" s="15" t="s">
        <v>55</v>
      </c>
      <c r="N91" s="16">
        <v>550</v>
      </c>
      <c r="O91" s="32">
        <f>טבלה2[[#This Row],[מחיר מכירה לבודד]]*טבלה2[[#This Row],[כמות]]</f>
        <v>1100</v>
      </c>
      <c r="P91" s="8">
        <f>SUMIFS(טבלה1[עלות],טבלה1[מוצר],טבלה2[[#This Row],[סוג פריט]])</f>
        <v>430</v>
      </c>
      <c r="Q91" s="8">
        <f>טבלה2[[#This Row],[עלות לבודד]]*טבלה2[[#This Row],[כמות]]</f>
        <v>860</v>
      </c>
      <c r="R91" s="17">
        <f>טבלה2[[#This Row],[סך הכל מכירה]]-טבלה2[[#This Row],[סך הכל עלות]]</f>
        <v>240</v>
      </c>
      <c r="S91" s="43">
        <f>IFERROR((טבלה2[[#This Row],[מחיר מכירה לבודד]]-טבלה2[[#This Row],[עלות לבודד]])/טבלה2[[#This Row],[מחיר מכירה לבודד]],0)</f>
        <v>0.21818181818181817</v>
      </c>
      <c r="T91" s="6"/>
    </row>
    <row r="92" spans="2:20" ht="15.75" x14ac:dyDescent="0.25">
      <c r="D92" s="47">
        <f>YEAR(טבלה2[[#This Row],[תאריך מכירה]])</f>
        <v>2019</v>
      </c>
      <c r="E92" s="48">
        <f>MONTH(טבלה2[[#This Row],[תאריך מכירה]])</f>
        <v>6</v>
      </c>
      <c r="F92" s="52">
        <v>43632</v>
      </c>
      <c r="G92" s="12">
        <v>6589</v>
      </c>
      <c r="H92" s="30" t="s">
        <v>27</v>
      </c>
      <c r="I92" s="31">
        <v>1</v>
      </c>
      <c r="J92" s="15" t="s">
        <v>23</v>
      </c>
      <c r="K92" s="51" t="s">
        <v>40</v>
      </c>
      <c r="L92" s="12" t="s">
        <v>12</v>
      </c>
      <c r="M92" s="15" t="s">
        <v>55</v>
      </c>
      <c r="N92" s="16">
        <v>3600</v>
      </c>
      <c r="O92" s="32">
        <f>טבלה2[[#This Row],[מחיר מכירה לבודד]]*טבלה2[[#This Row],[כמות]]</f>
        <v>3600</v>
      </c>
      <c r="P92" s="8">
        <f>SUMIFS(טבלה1[עלות],טבלה1[מוצר],טבלה2[[#This Row],[סוג פריט]])</f>
        <v>3170</v>
      </c>
      <c r="Q92" s="8">
        <f>טבלה2[[#This Row],[עלות לבודד]]*טבלה2[[#This Row],[כמות]]</f>
        <v>3170</v>
      </c>
      <c r="R92" s="17">
        <f>טבלה2[[#This Row],[סך הכל מכירה]]-טבלה2[[#This Row],[סך הכל עלות]]</f>
        <v>430</v>
      </c>
      <c r="S92" s="43">
        <f>IFERROR((טבלה2[[#This Row],[מחיר מכירה לבודד]]-טבלה2[[#This Row],[עלות לבודד]])/טבלה2[[#This Row],[מחיר מכירה לבודד]],0)</f>
        <v>0.11944444444444445</v>
      </c>
      <c r="T92" s="6"/>
    </row>
    <row r="93" spans="2:20" ht="15.75" x14ac:dyDescent="0.25">
      <c r="D93" s="47">
        <f>YEAR(טבלה2[[#This Row],[תאריך מכירה]])</f>
        <v>2019</v>
      </c>
      <c r="E93" s="48">
        <f>MONTH(טבלה2[[#This Row],[תאריך מכירה]])</f>
        <v>6</v>
      </c>
      <c r="F93" s="52">
        <v>43632</v>
      </c>
      <c r="G93" s="12">
        <v>6591</v>
      </c>
      <c r="H93" s="30" t="s">
        <v>52</v>
      </c>
      <c r="I93" s="31">
        <v>2</v>
      </c>
      <c r="J93" s="15" t="s">
        <v>20</v>
      </c>
      <c r="K93" s="51" t="s">
        <v>39</v>
      </c>
      <c r="L93" s="12" t="s">
        <v>10</v>
      </c>
      <c r="M93" s="15" t="s">
        <v>59</v>
      </c>
      <c r="N93" s="16">
        <v>330</v>
      </c>
      <c r="O93" s="32">
        <f>טבלה2[[#This Row],[מחיר מכירה לבודד]]*טבלה2[[#This Row],[כמות]]</f>
        <v>660</v>
      </c>
      <c r="P93" s="8">
        <f>SUMIFS(טבלה1[עלות],טבלה1[מוצר],טבלה2[[#This Row],[סוג פריט]])</f>
        <v>215</v>
      </c>
      <c r="Q93" s="8">
        <f>טבלה2[[#This Row],[עלות לבודד]]*טבלה2[[#This Row],[כמות]]</f>
        <v>430</v>
      </c>
      <c r="R93" s="17">
        <f>טבלה2[[#This Row],[סך הכל מכירה]]-טבלה2[[#This Row],[סך הכל עלות]]</f>
        <v>230</v>
      </c>
      <c r="S93" s="43">
        <f>IFERROR((טבלה2[[#This Row],[מחיר מכירה לבודד]]-טבלה2[[#This Row],[עלות לבודד]])/טבלה2[[#This Row],[מחיר מכירה לבודד]],0)</f>
        <v>0.34848484848484851</v>
      </c>
      <c r="T93" s="6"/>
    </row>
    <row r="94" spans="2:20" ht="15.75" x14ac:dyDescent="0.25">
      <c r="D94" s="47">
        <f>YEAR(טבלה2[[#This Row],[תאריך מכירה]])</f>
        <v>2019</v>
      </c>
      <c r="E94" s="48">
        <f>MONTH(טבלה2[[#This Row],[תאריך מכירה]])</f>
        <v>6</v>
      </c>
      <c r="F94" s="52">
        <v>43632</v>
      </c>
      <c r="G94" s="12">
        <v>6591</v>
      </c>
      <c r="H94" s="30" t="s">
        <v>24</v>
      </c>
      <c r="I94" s="31">
        <v>1</v>
      </c>
      <c r="J94" s="15" t="s">
        <v>16</v>
      </c>
      <c r="K94" s="51" t="s">
        <v>40</v>
      </c>
      <c r="L94" s="12" t="s">
        <v>10</v>
      </c>
      <c r="M94" s="15" t="s">
        <v>59</v>
      </c>
      <c r="N94" s="16">
        <v>3200</v>
      </c>
      <c r="O94" s="32">
        <f>טבלה2[[#This Row],[מחיר מכירה לבודד]]*טבלה2[[#This Row],[כמות]]</f>
        <v>3200</v>
      </c>
      <c r="P94" s="8">
        <f>SUMIFS(טבלה1[עלות],טבלה1[מוצר],טבלה2[[#This Row],[סוג פריט]])</f>
        <v>2800</v>
      </c>
      <c r="Q94" s="8">
        <f>טבלה2[[#This Row],[עלות לבודד]]*טבלה2[[#This Row],[כמות]]</f>
        <v>2800</v>
      </c>
      <c r="R94" s="17">
        <f>טבלה2[[#This Row],[סך הכל מכירה]]-טבלה2[[#This Row],[סך הכל עלות]]</f>
        <v>400</v>
      </c>
      <c r="S94" s="43">
        <f>IFERROR((טבלה2[[#This Row],[מחיר מכירה לבודד]]-טבלה2[[#This Row],[עלות לבודד]])/טבלה2[[#This Row],[מחיר מכירה לבודד]],0)</f>
        <v>0.125</v>
      </c>
      <c r="T94" s="6"/>
    </row>
    <row r="95" spans="2:20" ht="15.75" x14ac:dyDescent="0.25">
      <c r="D95" s="47">
        <f>YEAR(טבלה2[[#This Row],[תאריך מכירה]])</f>
        <v>2019</v>
      </c>
      <c r="E95" s="48">
        <f>MONTH(טבלה2[[#This Row],[תאריך מכירה]])</f>
        <v>6</v>
      </c>
      <c r="F95" s="52">
        <v>43632</v>
      </c>
      <c r="G95" s="12">
        <v>6591</v>
      </c>
      <c r="H95" s="30" t="s">
        <v>46</v>
      </c>
      <c r="I95" s="31">
        <v>2</v>
      </c>
      <c r="J95" s="15" t="s">
        <v>16</v>
      </c>
      <c r="K95" s="51" t="s">
        <v>39</v>
      </c>
      <c r="L95" s="12" t="s">
        <v>10</v>
      </c>
      <c r="M95" s="15" t="s">
        <v>59</v>
      </c>
      <c r="N95" s="16">
        <v>400</v>
      </c>
      <c r="O95" s="32">
        <f>טבלה2[[#This Row],[מחיר מכירה לבודד]]*טבלה2[[#This Row],[כמות]]</f>
        <v>800</v>
      </c>
      <c r="P95" s="8">
        <f>SUMIFS(טבלה1[עלות],טבלה1[מוצר],טבלה2[[#This Row],[סוג פריט]])</f>
        <v>345</v>
      </c>
      <c r="Q95" s="8">
        <f>טבלה2[[#This Row],[עלות לבודד]]*טבלה2[[#This Row],[כמות]]</f>
        <v>690</v>
      </c>
      <c r="R95" s="17">
        <f>טבלה2[[#This Row],[סך הכל מכירה]]-טבלה2[[#This Row],[סך הכל עלות]]</f>
        <v>110</v>
      </c>
      <c r="S95" s="43">
        <f>IFERROR((טבלה2[[#This Row],[מחיר מכירה לבודד]]-טבלה2[[#This Row],[עלות לבודד]])/טבלה2[[#This Row],[מחיר מכירה לבודד]],0)</f>
        <v>0.13750000000000001</v>
      </c>
      <c r="T95" s="6"/>
    </row>
    <row r="96" spans="2:20" ht="15.75" x14ac:dyDescent="0.25">
      <c r="D96" s="47">
        <f>YEAR(טבלה2[[#This Row],[תאריך מכירה]])</f>
        <v>2019</v>
      </c>
      <c r="E96" s="48">
        <f>MONTH(טבלה2[[#This Row],[תאריך מכירה]])</f>
        <v>6</v>
      </c>
      <c r="F96" s="52">
        <v>43632</v>
      </c>
      <c r="G96" s="12">
        <v>6591</v>
      </c>
      <c r="H96" s="30" t="s">
        <v>53</v>
      </c>
      <c r="I96" s="31">
        <v>1</v>
      </c>
      <c r="J96" s="15" t="s">
        <v>20</v>
      </c>
      <c r="K96" s="51" t="s">
        <v>42</v>
      </c>
      <c r="L96" s="12" t="s">
        <v>10</v>
      </c>
      <c r="M96" s="15" t="s">
        <v>59</v>
      </c>
      <c r="N96" s="16">
        <v>225</v>
      </c>
      <c r="O96" s="32">
        <f>טבלה2[[#This Row],[מחיר מכירה לבודד]]*טבלה2[[#This Row],[כמות]]</f>
        <v>225</v>
      </c>
      <c r="P96" s="8">
        <f>SUMIFS(טבלה1[עלות],טבלה1[מוצר],טבלה2[[#This Row],[סוג פריט]])</f>
        <v>200</v>
      </c>
      <c r="Q96" s="8">
        <f>טבלה2[[#This Row],[עלות לבודד]]*טבלה2[[#This Row],[כמות]]</f>
        <v>200</v>
      </c>
      <c r="R96" s="17">
        <f>טבלה2[[#This Row],[סך הכל מכירה]]-טבלה2[[#This Row],[סך הכל עלות]]</f>
        <v>25</v>
      </c>
      <c r="S96" s="43">
        <f>IFERROR((טבלה2[[#This Row],[מחיר מכירה לבודד]]-טבלה2[[#This Row],[עלות לבודד]])/טבלה2[[#This Row],[מחיר מכירה לבודד]],0)</f>
        <v>0.1111111111111111</v>
      </c>
      <c r="T96" s="6"/>
    </row>
    <row r="97" spans="4:20" ht="15.75" x14ac:dyDescent="0.25">
      <c r="D97" s="47">
        <f>YEAR(טבלה2[[#This Row],[תאריך מכירה]])</f>
        <v>2019</v>
      </c>
      <c r="E97" s="48">
        <f>MONTH(טבלה2[[#This Row],[תאריך מכירה]])</f>
        <v>6</v>
      </c>
      <c r="F97" s="52">
        <v>43632</v>
      </c>
      <c r="G97" s="12">
        <v>6591</v>
      </c>
      <c r="H97" s="30" t="s">
        <v>44</v>
      </c>
      <c r="I97" s="31">
        <v>2</v>
      </c>
      <c r="J97" s="15" t="s">
        <v>22</v>
      </c>
      <c r="K97" s="51" t="s">
        <v>41</v>
      </c>
      <c r="L97" s="12" t="s">
        <v>10</v>
      </c>
      <c r="M97" s="15" t="s">
        <v>59</v>
      </c>
      <c r="N97" s="16">
        <v>550</v>
      </c>
      <c r="O97" s="32">
        <f>טבלה2[[#This Row],[מחיר מכירה לבודד]]*טבלה2[[#This Row],[כמות]]</f>
        <v>1100</v>
      </c>
      <c r="P97" s="8">
        <f>SUMIFS(טבלה1[עלות],טבלה1[מוצר],טבלה2[[#This Row],[סוג פריט]])</f>
        <v>430</v>
      </c>
      <c r="Q97" s="8">
        <f>טבלה2[[#This Row],[עלות לבודד]]*טבלה2[[#This Row],[כמות]]</f>
        <v>860</v>
      </c>
      <c r="R97" s="17">
        <f>טבלה2[[#This Row],[סך הכל מכירה]]-טבלה2[[#This Row],[סך הכל עלות]]</f>
        <v>240</v>
      </c>
      <c r="S97" s="43">
        <f>IFERROR((טבלה2[[#This Row],[מחיר מכירה לבודד]]-טבלה2[[#This Row],[עלות לבודד]])/טבלה2[[#This Row],[מחיר מכירה לבודד]],0)</f>
        <v>0.21818181818181817</v>
      </c>
      <c r="T97" s="6"/>
    </row>
    <row r="98" spans="4:20" ht="15.75" x14ac:dyDescent="0.25">
      <c r="D98" s="47">
        <f>YEAR(טבלה2[[#This Row],[תאריך מכירה]])</f>
        <v>2019</v>
      </c>
      <c r="E98" s="48">
        <f>MONTH(טבלה2[[#This Row],[תאריך מכירה]])</f>
        <v>6</v>
      </c>
      <c r="F98" s="52">
        <v>43636</v>
      </c>
      <c r="G98" s="12">
        <v>6593</v>
      </c>
      <c r="H98" s="30" t="s">
        <v>48</v>
      </c>
      <c r="I98" s="31">
        <v>1</v>
      </c>
      <c r="J98" s="15" t="s">
        <v>19</v>
      </c>
      <c r="K98" s="51" t="s">
        <v>42</v>
      </c>
      <c r="L98" s="12" t="s">
        <v>12</v>
      </c>
      <c r="M98" s="15" t="s">
        <v>59</v>
      </c>
      <c r="N98" s="16">
        <v>550</v>
      </c>
      <c r="O98" s="32">
        <f>טבלה2[[#This Row],[מחיר מכירה לבודד]]*טבלה2[[#This Row],[כמות]]</f>
        <v>550</v>
      </c>
      <c r="P98" s="8">
        <f>SUMIFS(טבלה1[עלות],טבלה1[מוצר],טבלה2[[#This Row],[סוג פריט]])</f>
        <v>370</v>
      </c>
      <c r="Q98" s="8">
        <f>טבלה2[[#This Row],[עלות לבודד]]*טבלה2[[#This Row],[כמות]]</f>
        <v>370</v>
      </c>
      <c r="R98" s="17">
        <f>טבלה2[[#This Row],[סך הכל מכירה]]-טבלה2[[#This Row],[סך הכל עלות]]</f>
        <v>180</v>
      </c>
      <c r="S98" s="43">
        <f>IFERROR((טבלה2[[#This Row],[מחיר מכירה לבודד]]-טבלה2[[#This Row],[עלות לבודד]])/טבלה2[[#This Row],[מחיר מכירה לבודד]],0)</f>
        <v>0.32727272727272727</v>
      </c>
      <c r="T98" s="6"/>
    </row>
    <row r="99" spans="4:20" ht="15.75" x14ac:dyDescent="0.25">
      <c r="D99" s="47">
        <f>YEAR(טבלה2[[#This Row],[תאריך מכירה]])</f>
        <v>2019</v>
      </c>
      <c r="E99" s="48">
        <f>MONTH(טבלה2[[#This Row],[תאריך מכירה]])</f>
        <v>6</v>
      </c>
      <c r="F99" s="52">
        <v>43636</v>
      </c>
      <c r="G99" s="12">
        <v>6594</v>
      </c>
      <c r="H99" s="30" t="s">
        <v>24</v>
      </c>
      <c r="I99" s="31">
        <v>1</v>
      </c>
      <c r="J99" s="15" t="s">
        <v>16</v>
      </c>
      <c r="K99" s="51" t="s">
        <v>39</v>
      </c>
      <c r="L99" s="12" t="s">
        <v>12</v>
      </c>
      <c r="M99" s="15" t="s">
        <v>55</v>
      </c>
      <c r="N99" s="16">
        <v>3200</v>
      </c>
      <c r="O99" s="32">
        <f>טבלה2[[#This Row],[מחיר מכירה לבודד]]*טבלה2[[#This Row],[כמות]]</f>
        <v>3200</v>
      </c>
      <c r="P99" s="8">
        <f>SUMIFS(טבלה1[עלות],טבלה1[מוצר],טבלה2[[#This Row],[סוג פריט]])</f>
        <v>2800</v>
      </c>
      <c r="Q99" s="8">
        <f>טבלה2[[#This Row],[עלות לבודד]]*טבלה2[[#This Row],[כמות]]</f>
        <v>2800</v>
      </c>
      <c r="R99" s="17">
        <f>טבלה2[[#This Row],[סך הכל מכירה]]-טבלה2[[#This Row],[סך הכל עלות]]</f>
        <v>400</v>
      </c>
      <c r="S99" s="43">
        <f>IFERROR((טבלה2[[#This Row],[מחיר מכירה לבודד]]-טבלה2[[#This Row],[עלות לבודד]])/טבלה2[[#This Row],[מחיר מכירה לבודד]],0)</f>
        <v>0.125</v>
      </c>
      <c r="T99" s="6"/>
    </row>
    <row r="100" spans="4:20" ht="15.75" x14ac:dyDescent="0.25">
      <c r="D100" s="47">
        <f>YEAR(טבלה2[[#This Row],[תאריך מכירה]])</f>
        <v>2019</v>
      </c>
      <c r="E100" s="48">
        <f>MONTH(טבלה2[[#This Row],[תאריך מכירה]])</f>
        <v>6</v>
      </c>
      <c r="F100" s="52">
        <v>43636</v>
      </c>
      <c r="G100" s="12">
        <v>6594</v>
      </c>
      <c r="H100" s="30" t="s">
        <v>49</v>
      </c>
      <c r="I100" s="31">
        <v>1</v>
      </c>
      <c r="J100" s="15" t="s">
        <v>16</v>
      </c>
      <c r="K100" s="51" t="s">
        <v>39</v>
      </c>
      <c r="L100" s="12" t="s">
        <v>11</v>
      </c>
      <c r="M100" s="15" t="s">
        <v>55</v>
      </c>
      <c r="N100" s="16">
        <v>350</v>
      </c>
      <c r="O100" s="32">
        <f>טבלה2[[#This Row],[מחיר מכירה לבודד]]*טבלה2[[#This Row],[כמות]]</f>
        <v>350</v>
      </c>
      <c r="P100" s="8">
        <f>SUMIFS(טבלה1[עלות],טבלה1[מוצר],טבלה2[[#This Row],[סוג פריט]])</f>
        <v>280</v>
      </c>
      <c r="Q100" s="8">
        <f>טבלה2[[#This Row],[עלות לבודד]]*טבלה2[[#This Row],[כמות]]</f>
        <v>280</v>
      </c>
      <c r="R100" s="17">
        <f>טבלה2[[#This Row],[סך הכל מכירה]]-טבלה2[[#This Row],[סך הכל עלות]]</f>
        <v>70</v>
      </c>
      <c r="S100" s="43">
        <f>IFERROR((טבלה2[[#This Row],[מחיר מכירה לבודד]]-טבלה2[[#This Row],[עלות לבודד]])/טבלה2[[#This Row],[מחיר מכירה לבודד]],0)</f>
        <v>0.2</v>
      </c>
      <c r="T100" s="6">
        <f>טבלה2[[#This Row],[סך הכל מכירה]]</f>
        <v>350</v>
      </c>
    </row>
    <row r="101" spans="4:20" ht="15.75" x14ac:dyDescent="0.25">
      <c r="D101" s="47">
        <f>YEAR(טבלה2[[#This Row],[תאריך מכירה]])</f>
        <v>2019</v>
      </c>
      <c r="E101" s="48">
        <f>MONTH(טבלה2[[#This Row],[תאריך מכירה]])</f>
        <v>6</v>
      </c>
      <c r="F101" s="52">
        <v>43636</v>
      </c>
      <c r="G101" s="12">
        <v>6595</v>
      </c>
      <c r="H101" s="30" t="s">
        <v>53</v>
      </c>
      <c r="I101" s="31">
        <v>2</v>
      </c>
      <c r="J101" s="15" t="s">
        <v>20</v>
      </c>
      <c r="K101" s="51" t="s">
        <v>39</v>
      </c>
      <c r="L101" s="12" t="s">
        <v>11</v>
      </c>
      <c r="M101" s="15" t="s">
        <v>59</v>
      </c>
      <c r="N101" s="16">
        <v>225</v>
      </c>
      <c r="O101" s="32">
        <f>טבלה2[[#This Row],[מחיר מכירה לבודד]]*טבלה2[[#This Row],[כמות]]</f>
        <v>450</v>
      </c>
      <c r="P101" s="8">
        <f>SUMIFS(טבלה1[עלות],טבלה1[מוצר],טבלה2[[#This Row],[סוג פריט]])</f>
        <v>200</v>
      </c>
      <c r="Q101" s="8">
        <f>טבלה2[[#This Row],[עלות לבודד]]*טבלה2[[#This Row],[כמות]]</f>
        <v>400</v>
      </c>
      <c r="R101" s="17">
        <f>טבלה2[[#This Row],[סך הכל מכירה]]-טבלה2[[#This Row],[סך הכל עלות]]</f>
        <v>50</v>
      </c>
      <c r="S101" s="43">
        <f>IFERROR((טבלה2[[#This Row],[מחיר מכירה לבודד]]-טבלה2[[#This Row],[עלות לבודד]])/טבלה2[[#This Row],[מחיר מכירה לבודד]],0)</f>
        <v>0.1111111111111111</v>
      </c>
      <c r="T101" s="6">
        <f>טבלה2[[#This Row],[סך הכל מכירה]]</f>
        <v>450</v>
      </c>
    </row>
    <row r="102" spans="4:20" ht="15.75" x14ac:dyDescent="0.25">
      <c r="D102" s="47">
        <f>YEAR(טבלה2[[#This Row],[תאריך מכירה]])</f>
        <v>2019</v>
      </c>
      <c r="E102" s="48">
        <f>MONTH(טבלה2[[#This Row],[תאריך מכירה]])</f>
        <v>6</v>
      </c>
      <c r="F102" s="52">
        <v>43636</v>
      </c>
      <c r="G102" s="12">
        <v>6596</v>
      </c>
      <c r="H102" s="30" t="s">
        <v>27</v>
      </c>
      <c r="I102" s="31">
        <v>1</v>
      </c>
      <c r="J102" s="15" t="s">
        <v>16</v>
      </c>
      <c r="K102" s="51" t="s">
        <v>41</v>
      </c>
      <c r="L102" s="12" t="s">
        <v>12</v>
      </c>
      <c r="M102" s="15" t="s">
        <v>55</v>
      </c>
      <c r="N102" s="16">
        <v>3550</v>
      </c>
      <c r="O102" s="32">
        <f>טבלה2[[#This Row],[מחיר מכירה לבודד]]*טבלה2[[#This Row],[כמות]]</f>
        <v>3550</v>
      </c>
      <c r="P102" s="8">
        <f>SUMIFS(טבלה1[עלות],טבלה1[מוצר],טבלה2[[#This Row],[סוג פריט]])</f>
        <v>3170</v>
      </c>
      <c r="Q102" s="8">
        <f>טבלה2[[#This Row],[עלות לבודד]]*טבלה2[[#This Row],[כמות]]</f>
        <v>3170</v>
      </c>
      <c r="R102" s="17">
        <f>טבלה2[[#This Row],[סך הכל מכירה]]-טבלה2[[#This Row],[סך הכל עלות]]</f>
        <v>380</v>
      </c>
      <c r="S102" s="43">
        <f>IFERROR((טבלה2[[#This Row],[מחיר מכירה לבודד]]-טבלה2[[#This Row],[עלות לבודד]])/טבלה2[[#This Row],[מחיר מכירה לבודד]],0)</f>
        <v>0.10704225352112676</v>
      </c>
      <c r="T102" s="6">
        <f>טבלה2[[#This Row],[סך הכל מכירה]]</f>
        <v>3550</v>
      </c>
    </row>
    <row r="103" spans="4:20" ht="15.75" x14ac:dyDescent="0.25">
      <c r="D103" s="47">
        <f>YEAR(טבלה2[[#This Row],[תאריך מכירה]])</f>
        <v>2019</v>
      </c>
      <c r="E103" s="48">
        <f>MONTH(טבלה2[[#This Row],[תאריך מכירה]])</f>
        <v>6</v>
      </c>
      <c r="F103" s="52">
        <v>43636</v>
      </c>
      <c r="G103" s="12">
        <v>6597</v>
      </c>
      <c r="H103" s="30" t="s">
        <v>27</v>
      </c>
      <c r="I103" s="31">
        <v>1</v>
      </c>
      <c r="J103" s="15" t="s">
        <v>22</v>
      </c>
      <c r="K103" s="51" t="s">
        <v>41</v>
      </c>
      <c r="L103" s="12" t="s">
        <v>12</v>
      </c>
      <c r="M103" s="15" t="s">
        <v>59</v>
      </c>
      <c r="N103" s="16">
        <v>3763</v>
      </c>
      <c r="O103" s="32">
        <f>טבלה2[[#This Row],[מחיר מכירה לבודד]]*טבלה2[[#This Row],[כמות]]</f>
        <v>3763</v>
      </c>
      <c r="P103" s="8">
        <f>SUMIFS(טבלה1[עלות],טבלה1[מוצר],טבלה2[[#This Row],[סוג פריט]])</f>
        <v>3170</v>
      </c>
      <c r="Q103" s="8">
        <f>טבלה2[[#This Row],[עלות לבודד]]*טבלה2[[#This Row],[כמות]]</f>
        <v>3170</v>
      </c>
      <c r="R103" s="17">
        <f>טבלה2[[#This Row],[סך הכל מכירה]]-טבלה2[[#This Row],[סך הכל עלות]]</f>
        <v>593</v>
      </c>
      <c r="S103" s="43">
        <f>IFERROR((טבלה2[[#This Row],[מחיר מכירה לבודד]]-טבלה2[[#This Row],[עלות לבודד]])/טבלה2[[#This Row],[מחיר מכירה לבודד]],0)</f>
        <v>0.15758703162370449</v>
      </c>
      <c r="T103" s="6">
        <f>טבלה2[[#This Row],[סך הכל מכירה]]</f>
        <v>3763</v>
      </c>
    </row>
    <row r="104" spans="4:20" ht="15.75" x14ac:dyDescent="0.25">
      <c r="D104" s="47">
        <f>YEAR(טבלה2[[#This Row],[תאריך מכירה]])</f>
        <v>2019</v>
      </c>
      <c r="E104" s="48">
        <f>MONTH(טבלה2[[#This Row],[תאריך מכירה]])</f>
        <v>6</v>
      </c>
      <c r="F104" s="52">
        <v>43636</v>
      </c>
      <c r="G104" s="12">
        <v>6597</v>
      </c>
      <c r="H104" s="30" t="s">
        <v>32</v>
      </c>
      <c r="I104" s="31">
        <v>1</v>
      </c>
      <c r="J104" s="15" t="s">
        <v>16</v>
      </c>
      <c r="K104" s="51" t="s">
        <v>39</v>
      </c>
      <c r="L104" s="12" t="s">
        <v>12</v>
      </c>
      <c r="M104" s="15" t="s">
        <v>59</v>
      </c>
      <c r="N104" s="16">
        <v>5035</v>
      </c>
      <c r="O104" s="32">
        <f>טבלה2[[#This Row],[מחיר מכירה לבודד]]*טבלה2[[#This Row],[כמות]]</f>
        <v>5035</v>
      </c>
      <c r="P104" s="8">
        <f>SUMIFS(טבלה1[עלות],טבלה1[מוצר],טבלה2[[#This Row],[סוג פריט]])</f>
        <v>4200</v>
      </c>
      <c r="Q104" s="8">
        <f>טבלה2[[#This Row],[עלות לבודד]]*טבלה2[[#This Row],[כמות]]</f>
        <v>4200</v>
      </c>
      <c r="R104" s="17">
        <f>טבלה2[[#This Row],[סך הכל מכירה]]-טבלה2[[#This Row],[סך הכל עלות]]</f>
        <v>835</v>
      </c>
      <c r="S104" s="43">
        <f>IFERROR((טבלה2[[#This Row],[מחיר מכירה לבודד]]-טבלה2[[#This Row],[עלות לבודד]])/טבלה2[[#This Row],[מחיר מכירה לבודד]],0)</f>
        <v>0.16583912611717974</v>
      </c>
      <c r="T104" s="6"/>
    </row>
    <row r="105" spans="4:20" ht="15.75" x14ac:dyDescent="0.25">
      <c r="D105" s="47">
        <f>YEAR(טבלה2[[#This Row],[תאריך מכירה]])</f>
        <v>2019</v>
      </c>
      <c r="E105" s="48">
        <f>MONTH(טבלה2[[#This Row],[תאריך מכירה]])</f>
        <v>6</v>
      </c>
      <c r="F105" s="52">
        <v>43636</v>
      </c>
      <c r="G105" s="12">
        <v>6598</v>
      </c>
      <c r="H105" s="30" t="s">
        <v>44</v>
      </c>
      <c r="I105" s="31">
        <v>2</v>
      </c>
      <c r="J105" s="15" t="s">
        <v>22</v>
      </c>
      <c r="K105" s="51" t="s">
        <v>15</v>
      </c>
      <c r="L105" s="12" t="s">
        <v>11</v>
      </c>
      <c r="M105" s="15" t="s">
        <v>57</v>
      </c>
      <c r="N105" s="16">
        <v>583</v>
      </c>
      <c r="O105" s="32">
        <f>טבלה2[[#This Row],[מחיר מכירה לבודד]]*טבלה2[[#This Row],[כמות]]</f>
        <v>1166</v>
      </c>
      <c r="P105" s="8">
        <f>SUMIFS(טבלה1[עלות],טבלה1[מוצר],טבלה2[[#This Row],[סוג פריט]])</f>
        <v>430</v>
      </c>
      <c r="Q105" s="8">
        <f>טבלה2[[#This Row],[עלות לבודד]]*טבלה2[[#This Row],[כמות]]</f>
        <v>860</v>
      </c>
      <c r="R105" s="17">
        <f>טבלה2[[#This Row],[סך הכל מכירה]]-טבלה2[[#This Row],[סך הכל עלות]]</f>
        <v>306</v>
      </c>
      <c r="S105" s="43">
        <f>IFERROR((טבלה2[[#This Row],[מחיר מכירה לבודד]]-טבלה2[[#This Row],[עלות לבודד]])/טבלה2[[#This Row],[מחיר מכירה לבודד]],0)</f>
        <v>0.26243567753001718</v>
      </c>
      <c r="T105" s="6">
        <f>טבלה2[[#This Row],[סך הכל מכירה]]</f>
        <v>1166</v>
      </c>
    </row>
    <row r="106" spans="4:20" ht="15.75" x14ac:dyDescent="0.25">
      <c r="D106" s="47">
        <f>YEAR(טבלה2[[#This Row],[תאריך מכירה]])</f>
        <v>2019</v>
      </c>
      <c r="E106" s="48">
        <f>MONTH(טבלה2[[#This Row],[תאריך מכירה]])</f>
        <v>6</v>
      </c>
      <c r="F106" s="52">
        <v>43636</v>
      </c>
      <c r="G106" s="12">
        <v>6599</v>
      </c>
      <c r="H106" s="30" t="s">
        <v>52</v>
      </c>
      <c r="I106" s="31">
        <v>1</v>
      </c>
      <c r="J106" s="15" t="s">
        <v>22</v>
      </c>
      <c r="K106" s="51" t="s">
        <v>41</v>
      </c>
      <c r="L106" s="12" t="s">
        <v>11</v>
      </c>
      <c r="M106" s="15" t="s">
        <v>57</v>
      </c>
      <c r="N106" s="16">
        <v>265</v>
      </c>
      <c r="O106" s="32">
        <f>טבלה2[[#This Row],[מחיר מכירה לבודד]]*טבלה2[[#This Row],[כמות]]</f>
        <v>265</v>
      </c>
      <c r="P106" s="8">
        <f>SUMIFS(טבלה1[עלות],טבלה1[מוצר],טבלה2[[#This Row],[סוג פריט]])</f>
        <v>215</v>
      </c>
      <c r="Q106" s="8">
        <f>טבלה2[[#This Row],[עלות לבודד]]*טבלה2[[#This Row],[כמות]]</f>
        <v>215</v>
      </c>
      <c r="R106" s="17">
        <f>טבלה2[[#This Row],[סך הכל מכירה]]-טבלה2[[#This Row],[סך הכל עלות]]</f>
        <v>50</v>
      </c>
      <c r="S106" s="43">
        <f>IFERROR((טבלה2[[#This Row],[מחיר מכירה לבודד]]-טבלה2[[#This Row],[עלות לבודד]])/טבלה2[[#This Row],[מחיר מכירה לבודד]],0)</f>
        <v>0.18867924528301888</v>
      </c>
      <c r="T106" s="6">
        <f>טבלה2[[#This Row],[סך הכל מכירה]]</f>
        <v>265</v>
      </c>
    </row>
    <row r="107" spans="4:20" ht="15.75" x14ac:dyDescent="0.25">
      <c r="D107" s="47">
        <f>YEAR(טבלה2[[#This Row],[תאריך מכירה]])</f>
        <v>2019</v>
      </c>
      <c r="E107" s="48">
        <f>MONTH(טבלה2[[#This Row],[תאריך מכירה]])</f>
        <v>6</v>
      </c>
      <c r="F107" s="52">
        <v>43636</v>
      </c>
      <c r="G107" s="12">
        <v>6600</v>
      </c>
      <c r="H107" s="30" t="s">
        <v>28</v>
      </c>
      <c r="I107" s="31">
        <v>1</v>
      </c>
      <c r="J107" s="15" t="s">
        <v>18</v>
      </c>
      <c r="K107" s="51" t="s">
        <v>40</v>
      </c>
      <c r="L107" s="12" t="s">
        <v>11</v>
      </c>
      <c r="M107" s="15" t="s">
        <v>59</v>
      </c>
      <c r="N107" s="16">
        <v>12508</v>
      </c>
      <c r="O107" s="32">
        <f>טבלה2[[#This Row],[מחיר מכירה לבודד]]*טבלה2[[#This Row],[כמות]]</f>
        <v>12508</v>
      </c>
      <c r="P107" s="8">
        <f>SUMIFS(טבלה1[עלות],טבלה1[מוצר],טבלה2[[#This Row],[סוג פריט]])</f>
        <v>10700</v>
      </c>
      <c r="Q107" s="8">
        <f>טבלה2[[#This Row],[עלות לבודד]]*טבלה2[[#This Row],[כמות]]</f>
        <v>10700</v>
      </c>
      <c r="R107" s="17">
        <f>טבלה2[[#This Row],[סך הכל מכירה]]-טבלה2[[#This Row],[סך הכל עלות]]</f>
        <v>1808</v>
      </c>
      <c r="S107" s="43">
        <f>IFERROR((טבלה2[[#This Row],[מחיר מכירה לבודד]]-טבלה2[[#This Row],[עלות לבודד]])/טבלה2[[#This Row],[מחיר מכירה לבודד]],0)</f>
        <v>0.14454748960665173</v>
      </c>
      <c r="T107" s="6"/>
    </row>
    <row r="108" spans="4:20" ht="15.75" x14ac:dyDescent="0.25">
      <c r="D108" s="47">
        <f>YEAR(טבלה2[[#This Row],[תאריך מכירה]])</f>
        <v>2019</v>
      </c>
      <c r="E108" s="48">
        <f>MONTH(טבלה2[[#This Row],[תאריך מכירה]])</f>
        <v>6</v>
      </c>
      <c r="F108" s="52">
        <v>43636</v>
      </c>
      <c r="G108" s="12">
        <v>6601</v>
      </c>
      <c r="H108" s="30" t="s">
        <v>50</v>
      </c>
      <c r="I108" s="31">
        <v>6</v>
      </c>
      <c r="J108" s="15" t="s">
        <v>21</v>
      </c>
      <c r="K108" s="51" t="s">
        <v>41</v>
      </c>
      <c r="L108" s="12" t="s">
        <v>11</v>
      </c>
      <c r="M108" s="15" t="s">
        <v>55</v>
      </c>
      <c r="N108" s="16">
        <v>328.6</v>
      </c>
      <c r="O108" s="32">
        <f>טבלה2[[#This Row],[מחיר מכירה לבודד]]*טבלה2[[#This Row],[כמות]]</f>
        <v>1971.6000000000001</v>
      </c>
      <c r="P108" s="8">
        <f>SUMIFS(טבלה1[עלות],טבלה1[מוצר],טבלה2[[#This Row],[סוג פריט]])</f>
        <v>249</v>
      </c>
      <c r="Q108" s="8">
        <f>טבלה2[[#This Row],[עלות לבודד]]*טבלה2[[#This Row],[כמות]]</f>
        <v>1494</v>
      </c>
      <c r="R108" s="17">
        <f>טבלה2[[#This Row],[סך הכל מכירה]]-טבלה2[[#This Row],[סך הכל עלות]]</f>
        <v>477.60000000000014</v>
      </c>
      <c r="S108" s="43">
        <f>IFERROR((טבלה2[[#This Row],[מחיר מכירה לבודד]]-טבלה2[[#This Row],[עלות לבודד]])/טבלה2[[#This Row],[מחיר מכירה לבודד]],0)</f>
        <v>0.2422398052343275</v>
      </c>
      <c r="T108" s="6">
        <f>טבלה2[[#This Row],[סך הכל מכירה]]</f>
        <v>1971.6000000000001</v>
      </c>
    </row>
    <row r="109" spans="4:20" ht="15.75" x14ac:dyDescent="0.25">
      <c r="D109" s="47">
        <f>YEAR(טבלה2[[#This Row],[תאריך מכירה]])</f>
        <v>2019</v>
      </c>
      <c r="E109" s="48">
        <f>MONTH(טבלה2[[#This Row],[תאריך מכירה]])</f>
        <v>6</v>
      </c>
      <c r="F109" s="52">
        <v>43636</v>
      </c>
      <c r="G109" s="12">
        <v>6602</v>
      </c>
      <c r="H109" s="30" t="s">
        <v>48</v>
      </c>
      <c r="I109" s="31">
        <v>1</v>
      </c>
      <c r="J109" s="15" t="s">
        <v>19</v>
      </c>
      <c r="K109" s="51" t="s">
        <v>15</v>
      </c>
      <c r="L109" s="12" t="s">
        <v>12</v>
      </c>
      <c r="M109" s="15" t="s">
        <v>59</v>
      </c>
      <c r="N109" s="16">
        <v>593.6</v>
      </c>
      <c r="O109" s="32">
        <f>טבלה2[[#This Row],[מחיר מכירה לבודד]]*טבלה2[[#This Row],[כמות]]</f>
        <v>593.6</v>
      </c>
      <c r="P109" s="8">
        <f>SUMIFS(טבלה1[עלות],טבלה1[מוצר],טבלה2[[#This Row],[סוג פריט]])</f>
        <v>370</v>
      </c>
      <c r="Q109" s="8">
        <f>טבלה2[[#This Row],[עלות לבודד]]*טבלה2[[#This Row],[כמות]]</f>
        <v>370</v>
      </c>
      <c r="R109" s="17">
        <f>טבלה2[[#This Row],[סך הכל מכירה]]-טבלה2[[#This Row],[סך הכל עלות]]</f>
        <v>223.60000000000002</v>
      </c>
      <c r="S109" s="43">
        <f>IFERROR((טבלה2[[#This Row],[מחיר מכירה לבודד]]-טבלה2[[#This Row],[עלות לבודד]])/טבלה2[[#This Row],[מחיר מכירה לבודד]],0)</f>
        <v>0.37668463611859843</v>
      </c>
      <c r="T109" s="6">
        <f>טבלה2[[#This Row],[סך הכל מכירה]]</f>
        <v>593.6</v>
      </c>
    </row>
    <row r="110" spans="4:20" ht="15.75" x14ac:dyDescent="0.25">
      <c r="D110" s="47">
        <f>YEAR(טבלה2[[#This Row],[תאריך מכירה]])</f>
        <v>2019</v>
      </c>
      <c r="E110" s="48">
        <f>MONTH(טבלה2[[#This Row],[תאריך מכירה]])</f>
        <v>6</v>
      </c>
      <c r="F110" s="52">
        <v>43636</v>
      </c>
      <c r="G110" s="12">
        <v>6603</v>
      </c>
      <c r="H110" s="30" t="s">
        <v>50</v>
      </c>
      <c r="I110" s="31">
        <v>8</v>
      </c>
      <c r="J110" s="15" t="s">
        <v>17</v>
      </c>
      <c r="K110" s="51" t="s">
        <v>40</v>
      </c>
      <c r="L110" s="12" t="s">
        <v>11</v>
      </c>
      <c r="M110" s="15" t="s">
        <v>57</v>
      </c>
      <c r="N110" s="16">
        <v>328.6</v>
      </c>
      <c r="O110" s="32">
        <f>טבלה2[[#This Row],[מחיר מכירה לבודד]]*טבלה2[[#This Row],[כמות]]</f>
        <v>2628.8</v>
      </c>
      <c r="P110" s="8">
        <f>SUMIFS(טבלה1[עלות],טבלה1[מוצר],טבלה2[[#This Row],[סוג פריט]])</f>
        <v>249</v>
      </c>
      <c r="Q110" s="8">
        <f>טבלה2[[#This Row],[עלות לבודד]]*טבלה2[[#This Row],[כמות]]</f>
        <v>1992</v>
      </c>
      <c r="R110" s="17">
        <f>טבלה2[[#This Row],[סך הכל מכירה]]-טבלה2[[#This Row],[סך הכל עלות]]</f>
        <v>636.80000000000018</v>
      </c>
      <c r="S110" s="43">
        <f>IFERROR((טבלה2[[#This Row],[מחיר מכירה לבודד]]-טבלה2[[#This Row],[עלות לבודד]])/טבלה2[[#This Row],[מחיר מכירה לבודד]],0)</f>
        <v>0.2422398052343275</v>
      </c>
      <c r="T110" s="6">
        <f>טבלה2[[#This Row],[סך הכל מכירה]]</f>
        <v>2628.8</v>
      </c>
    </row>
    <row r="111" spans="4:20" ht="15.75" x14ac:dyDescent="0.25">
      <c r="D111" s="47">
        <f>YEAR(טבלה2[[#This Row],[תאריך מכירה]])</f>
        <v>2019</v>
      </c>
      <c r="E111" s="48">
        <f>MONTH(טבלה2[[#This Row],[תאריך מכירה]])</f>
        <v>6</v>
      </c>
      <c r="F111" s="52">
        <v>43637</v>
      </c>
      <c r="G111" s="12">
        <v>6604</v>
      </c>
      <c r="H111" s="30" t="s">
        <v>24</v>
      </c>
      <c r="I111" s="31">
        <v>2</v>
      </c>
      <c r="J111" s="15" t="s">
        <v>16</v>
      </c>
      <c r="K111" s="51" t="s">
        <v>40</v>
      </c>
      <c r="L111" s="12" t="s">
        <v>12</v>
      </c>
      <c r="M111" s="15" t="s">
        <v>57</v>
      </c>
      <c r="N111" s="16">
        <v>3339</v>
      </c>
      <c r="O111" s="32">
        <f>טבלה2[[#This Row],[מחיר מכירה לבודד]]*טבלה2[[#This Row],[כמות]]</f>
        <v>6678</v>
      </c>
      <c r="P111" s="8">
        <f>SUMIFS(טבלה1[עלות],טבלה1[מוצר],טבלה2[[#This Row],[סוג פריט]])</f>
        <v>2800</v>
      </c>
      <c r="Q111" s="8">
        <f>טבלה2[[#This Row],[עלות לבודד]]*טבלה2[[#This Row],[כמות]]</f>
        <v>5600</v>
      </c>
      <c r="R111" s="17">
        <f>טבלה2[[#This Row],[סך הכל מכירה]]-טבלה2[[#This Row],[סך הכל עלות]]</f>
        <v>1078</v>
      </c>
      <c r="S111" s="43">
        <f>IFERROR((טבלה2[[#This Row],[מחיר מכירה לבודד]]-טבלה2[[#This Row],[עלות לבודד]])/טבלה2[[#This Row],[מחיר מכירה לבודד]],0)</f>
        <v>0.16142557651991615</v>
      </c>
      <c r="T111" s="6">
        <f>טבלה2[[#This Row],[סך הכל מכירה]]</f>
        <v>6678</v>
      </c>
    </row>
    <row r="112" spans="4:20" ht="15.75" x14ac:dyDescent="0.25">
      <c r="D112" s="47">
        <f>YEAR(טבלה2[[#This Row],[תאריך מכירה]])</f>
        <v>2019</v>
      </c>
      <c r="E112" s="48">
        <f>MONTH(טבלה2[[#This Row],[תאריך מכירה]])</f>
        <v>6</v>
      </c>
      <c r="F112" s="52">
        <v>43639</v>
      </c>
      <c r="G112" s="12">
        <v>6605</v>
      </c>
      <c r="H112" s="30" t="s">
        <v>24</v>
      </c>
      <c r="I112" s="31">
        <v>1</v>
      </c>
      <c r="J112" s="15" t="s">
        <v>16</v>
      </c>
      <c r="K112" s="51" t="s">
        <v>39</v>
      </c>
      <c r="L112" s="12" t="s">
        <v>12</v>
      </c>
      <c r="M112" s="15" t="s">
        <v>59</v>
      </c>
      <c r="N112" s="16">
        <v>3392</v>
      </c>
      <c r="O112" s="32">
        <f>טבלה2[[#This Row],[מחיר מכירה לבודד]]*טבלה2[[#This Row],[כמות]]</f>
        <v>3392</v>
      </c>
      <c r="P112" s="8">
        <f>SUMIFS(טבלה1[עלות],טבלה1[מוצר],טבלה2[[#This Row],[סוג פריט]])</f>
        <v>2800</v>
      </c>
      <c r="Q112" s="8">
        <f>טבלה2[[#This Row],[עלות לבודד]]*טבלה2[[#This Row],[כמות]]</f>
        <v>2800</v>
      </c>
      <c r="R112" s="17">
        <f>טבלה2[[#This Row],[סך הכל מכירה]]-טבלה2[[#This Row],[סך הכל עלות]]</f>
        <v>592</v>
      </c>
      <c r="S112" s="43">
        <f>IFERROR((טבלה2[[#This Row],[מחיר מכירה לבודד]]-טבלה2[[#This Row],[עלות לבודד]])/טבלה2[[#This Row],[מחיר מכירה לבודד]],0)</f>
        <v>0.17452830188679244</v>
      </c>
      <c r="T112" s="6">
        <f>טבלה2[[#This Row],[סך הכל מכירה]]</f>
        <v>3392</v>
      </c>
    </row>
    <row r="113" spans="4:20" ht="15.75" x14ac:dyDescent="0.25">
      <c r="D113" s="47">
        <f>YEAR(טבלה2[[#This Row],[תאריך מכירה]])</f>
        <v>2019</v>
      </c>
      <c r="E113" s="48">
        <f>MONTH(טבלה2[[#This Row],[תאריך מכירה]])</f>
        <v>6</v>
      </c>
      <c r="F113" s="52">
        <v>43639</v>
      </c>
      <c r="G113" s="12">
        <v>6606</v>
      </c>
      <c r="H113" s="30" t="s">
        <v>32</v>
      </c>
      <c r="I113" s="31">
        <v>1</v>
      </c>
      <c r="J113" s="15" t="s">
        <v>16</v>
      </c>
      <c r="K113" s="51" t="s">
        <v>42</v>
      </c>
      <c r="L113" s="12" t="s">
        <v>12</v>
      </c>
      <c r="M113" s="15" t="s">
        <v>55</v>
      </c>
      <c r="N113" s="16">
        <v>5035</v>
      </c>
      <c r="O113" s="32">
        <f>טבלה2[[#This Row],[מחיר מכירה לבודד]]*טבלה2[[#This Row],[כמות]]</f>
        <v>5035</v>
      </c>
      <c r="P113" s="8">
        <f>SUMIFS(טבלה1[עלות],טבלה1[מוצר],טבלה2[[#This Row],[סוג פריט]])</f>
        <v>4200</v>
      </c>
      <c r="Q113" s="8">
        <f>טבלה2[[#This Row],[עלות לבודד]]*טבלה2[[#This Row],[כמות]]</f>
        <v>4200</v>
      </c>
      <c r="R113" s="17">
        <f>טבלה2[[#This Row],[סך הכל מכירה]]-טבלה2[[#This Row],[סך הכל עלות]]</f>
        <v>835</v>
      </c>
      <c r="S113" s="43">
        <f>IFERROR((טבלה2[[#This Row],[מחיר מכירה לבודד]]-טבלה2[[#This Row],[עלות לבודד]])/טבלה2[[#This Row],[מחיר מכירה לבודד]],0)</f>
        <v>0.16583912611717974</v>
      </c>
      <c r="T113" s="6">
        <f>טבלה2[[#This Row],[סך הכל מכירה]]</f>
        <v>5035</v>
      </c>
    </row>
    <row r="114" spans="4:20" ht="15.75" x14ac:dyDescent="0.25">
      <c r="D114" s="47">
        <f>YEAR(טבלה2[[#This Row],[תאריך מכירה]])</f>
        <v>2019</v>
      </c>
      <c r="E114" s="48">
        <f>MONTH(טבלה2[[#This Row],[תאריך מכירה]])</f>
        <v>6</v>
      </c>
      <c r="F114" s="52">
        <v>43639</v>
      </c>
      <c r="G114" s="12">
        <v>6606</v>
      </c>
      <c r="H114" s="30" t="s">
        <v>46</v>
      </c>
      <c r="I114" s="31">
        <v>2</v>
      </c>
      <c r="J114" s="15" t="s">
        <v>16</v>
      </c>
      <c r="K114" s="51" t="s">
        <v>15</v>
      </c>
      <c r="L114" s="12" t="s">
        <v>11</v>
      </c>
      <c r="M114" s="15" t="s">
        <v>55</v>
      </c>
      <c r="N114" s="16">
        <v>424</v>
      </c>
      <c r="O114" s="32">
        <f>טבלה2[[#This Row],[מחיר מכירה לבודד]]*טבלה2[[#This Row],[כמות]]</f>
        <v>848</v>
      </c>
      <c r="P114" s="8">
        <f>SUMIFS(טבלה1[עלות],טבלה1[מוצר],טבלה2[[#This Row],[סוג פריט]])</f>
        <v>345</v>
      </c>
      <c r="Q114" s="8">
        <f>טבלה2[[#This Row],[עלות לבודד]]*טבלה2[[#This Row],[כמות]]</f>
        <v>690</v>
      </c>
      <c r="R114" s="17">
        <f>טבלה2[[#This Row],[סך הכל מכירה]]-טבלה2[[#This Row],[סך הכל עלות]]</f>
        <v>158</v>
      </c>
      <c r="S114" s="43">
        <f>IFERROR((טבלה2[[#This Row],[מחיר מכירה לבודד]]-טבלה2[[#This Row],[עלות לבודד]])/טבלה2[[#This Row],[מחיר מכירה לבודד]],0)</f>
        <v>0.18632075471698112</v>
      </c>
      <c r="T114" s="6"/>
    </row>
    <row r="115" spans="4:20" ht="15.75" x14ac:dyDescent="0.25">
      <c r="D115" s="47">
        <f>YEAR(טבלה2[[#This Row],[תאריך מכירה]])</f>
        <v>2019</v>
      </c>
      <c r="E115" s="48">
        <f>MONTH(טבלה2[[#This Row],[תאריך מכירה]])</f>
        <v>6</v>
      </c>
      <c r="F115" s="52">
        <v>43639</v>
      </c>
      <c r="G115" s="12">
        <v>6607</v>
      </c>
      <c r="H115" s="30" t="s">
        <v>24</v>
      </c>
      <c r="I115" s="31">
        <v>1</v>
      </c>
      <c r="J115" s="15" t="s">
        <v>16</v>
      </c>
      <c r="K115" s="51" t="s">
        <v>15</v>
      </c>
      <c r="L115" s="12" t="s">
        <v>12</v>
      </c>
      <c r="M115" s="15" t="s">
        <v>59</v>
      </c>
      <c r="N115" s="16">
        <v>3445</v>
      </c>
      <c r="O115" s="32">
        <f>טבלה2[[#This Row],[מחיר מכירה לבודד]]*טבלה2[[#This Row],[כמות]]</f>
        <v>3445</v>
      </c>
      <c r="P115" s="8">
        <f>SUMIFS(טבלה1[עלות],טבלה1[מוצר],טבלה2[[#This Row],[סוג פריט]])</f>
        <v>2800</v>
      </c>
      <c r="Q115" s="8">
        <f>טבלה2[[#This Row],[עלות לבודד]]*טבלה2[[#This Row],[כמות]]</f>
        <v>2800</v>
      </c>
      <c r="R115" s="17">
        <f>טבלה2[[#This Row],[סך הכל מכירה]]-טבלה2[[#This Row],[סך הכל עלות]]</f>
        <v>645</v>
      </c>
      <c r="S115" s="43">
        <f>IFERROR((טבלה2[[#This Row],[מחיר מכירה לבודד]]-טבלה2[[#This Row],[עלות לבודד]])/טבלה2[[#This Row],[מחיר מכירה לבודד]],0)</f>
        <v>0.18722786647314948</v>
      </c>
      <c r="T115" s="6"/>
    </row>
    <row r="116" spans="4:20" ht="15.75" x14ac:dyDescent="0.25">
      <c r="D116" s="47">
        <f>YEAR(טבלה2[[#This Row],[תאריך מכירה]])</f>
        <v>2019</v>
      </c>
      <c r="E116" s="48">
        <f>MONTH(טבלה2[[#This Row],[תאריך מכירה]])</f>
        <v>6</v>
      </c>
      <c r="F116" s="52">
        <v>43639</v>
      </c>
      <c r="G116" s="12">
        <v>6608</v>
      </c>
      <c r="H116" s="30" t="s">
        <v>52</v>
      </c>
      <c r="I116" s="31">
        <v>1</v>
      </c>
      <c r="J116" s="15" t="s">
        <v>22</v>
      </c>
      <c r="K116" s="51" t="s">
        <v>40</v>
      </c>
      <c r="L116" s="12"/>
      <c r="M116" s="15" t="s">
        <v>57</v>
      </c>
      <c r="N116" s="16">
        <v>349.8</v>
      </c>
      <c r="O116" s="32">
        <f>טבלה2[[#This Row],[מחיר מכירה לבודד]]*טבלה2[[#This Row],[כמות]]</f>
        <v>349.8</v>
      </c>
      <c r="P116" s="8">
        <f>SUMIFS(טבלה1[עלות],טבלה1[מוצר],טבלה2[[#This Row],[סוג פריט]])</f>
        <v>215</v>
      </c>
      <c r="Q116" s="8">
        <f>טבלה2[[#This Row],[עלות לבודד]]*טבלה2[[#This Row],[כמות]]</f>
        <v>215</v>
      </c>
      <c r="R116" s="17">
        <f>טבלה2[[#This Row],[סך הכל מכירה]]-טבלה2[[#This Row],[סך הכל עלות]]</f>
        <v>134.80000000000001</v>
      </c>
      <c r="S116" s="43">
        <f>IFERROR((טבלה2[[#This Row],[מחיר מכירה לבודד]]-טבלה2[[#This Row],[עלות לבודד]])/טבלה2[[#This Row],[מחיר מכירה לבודד]],0)</f>
        <v>0.38536306460834763</v>
      </c>
      <c r="T116" s="6"/>
    </row>
    <row r="117" spans="4:20" ht="15.75" x14ac:dyDescent="0.25">
      <c r="D117" s="47">
        <f>YEAR(טבלה2[[#This Row],[תאריך מכירה]])</f>
        <v>2019</v>
      </c>
      <c r="E117" s="48">
        <f>MONTH(טבלה2[[#This Row],[תאריך מכירה]])</f>
        <v>6</v>
      </c>
      <c r="F117" s="52">
        <v>43642</v>
      </c>
      <c r="G117" s="12">
        <v>6609</v>
      </c>
      <c r="H117" s="30" t="s">
        <v>25</v>
      </c>
      <c r="I117" s="31">
        <v>1</v>
      </c>
      <c r="J117" s="15" t="s">
        <v>22</v>
      </c>
      <c r="K117" s="51" t="s">
        <v>15</v>
      </c>
      <c r="L117" s="12"/>
      <c r="M117" s="15" t="s">
        <v>59</v>
      </c>
      <c r="N117" s="16">
        <v>3816</v>
      </c>
      <c r="O117" s="32">
        <f>טבלה2[[#This Row],[מחיר מכירה לבודד]]*טבלה2[[#This Row],[כמות]]</f>
        <v>3816</v>
      </c>
      <c r="P117" s="8">
        <f>SUMIFS(טבלה1[עלות],טבלה1[מוצר],טבלה2[[#This Row],[סוג פריט]])</f>
        <v>3090</v>
      </c>
      <c r="Q117" s="8">
        <f>טבלה2[[#This Row],[עלות לבודד]]*טבלה2[[#This Row],[כמות]]</f>
        <v>3090</v>
      </c>
      <c r="R117" s="17">
        <f>טבלה2[[#This Row],[סך הכל מכירה]]-טבלה2[[#This Row],[סך הכל עלות]]</f>
        <v>726</v>
      </c>
      <c r="S117" s="43">
        <f>IFERROR((טבלה2[[#This Row],[מחיר מכירה לבודד]]-טבלה2[[#This Row],[עלות לבודד]])/טבלה2[[#This Row],[מחיר מכירה לבודד]],0)</f>
        <v>0.19025157232704404</v>
      </c>
      <c r="T117" s="6"/>
    </row>
    <row r="118" spans="4:20" ht="15.75" x14ac:dyDescent="0.25">
      <c r="D118" s="47">
        <f>YEAR(טבלה2[[#This Row],[תאריך מכירה]])</f>
        <v>2019</v>
      </c>
      <c r="E118" s="48">
        <f>MONTH(טבלה2[[#This Row],[תאריך מכירה]])</f>
        <v>6</v>
      </c>
      <c r="F118" s="52">
        <v>43642</v>
      </c>
      <c r="G118" s="12">
        <v>6610</v>
      </c>
      <c r="H118" s="30" t="s">
        <v>51</v>
      </c>
      <c r="I118" s="31">
        <v>2</v>
      </c>
      <c r="J118" s="15" t="s">
        <v>22</v>
      </c>
      <c r="K118" s="51" t="s">
        <v>40</v>
      </c>
      <c r="L118" s="12" t="s">
        <v>11</v>
      </c>
      <c r="M118" s="15" t="s">
        <v>55</v>
      </c>
      <c r="N118" s="16">
        <v>318</v>
      </c>
      <c r="O118" s="32">
        <f>טבלה2[[#This Row],[מחיר מכירה לבודד]]*טבלה2[[#This Row],[כמות]]</f>
        <v>636</v>
      </c>
      <c r="P118" s="8">
        <f>SUMIFS(טבלה1[עלות],טבלה1[מוצר],טבלה2[[#This Row],[סוג פריט]])</f>
        <v>250</v>
      </c>
      <c r="Q118" s="8">
        <f>טבלה2[[#This Row],[עלות לבודד]]*טבלה2[[#This Row],[כמות]]</f>
        <v>500</v>
      </c>
      <c r="R118" s="17">
        <f>טבלה2[[#This Row],[סך הכל מכירה]]-טבלה2[[#This Row],[סך הכל עלות]]</f>
        <v>136</v>
      </c>
      <c r="S118" s="43">
        <f>IFERROR((טבלה2[[#This Row],[מחיר מכירה לבודד]]-טבלה2[[#This Row],[עלות לבודד]])/טבלה2[[#This Row],[מחיר מכירה לבודד]],0)</f>
        <v>0.21383647798742139</v>
      </c>
      <c r="T118" s="6"/>
    </row>
    <row r="119" spans="4:20" ht="15.75" x14ac:dyDescent="0.25">
      <c r="D119" s="47">
        <f>YEAR(טבלה2[[#This Row],[תאריך מכירה]])</f>
        <v>2019</v>
      </c>
      <c r="E119" s="48">
        <f>MONTH(טבלה2[[#This Row],[תאריך מכירה]])</f>
        <v>6</v>
      </c>
      <c r="F119" s="52">
        <v>43642</v>
      </c>
      <c r="G119" s="12">
        <v>6611</v>
      </c>
      <c r="H119" s="30" t="s">
        <v>49</v>
      </c>
      <c r="I119" s="31">
        <v>2</v>
      </c>
      <c r="J119" s="15" t="s">
        <v>23</v>
      </c>
      <c r="K119" s="51" t="s">
        <v>40</v>
      </c>
      <c r="L119" s="12" t="s">
        <v>11</v>
      </c>
      <c r="M119" s="15" t="s">
        <v>59</v>
      </c>
      <c r="N119" s="16">
        <v>371</v>
      </c>
      <c r="O119" s="32">
        <f>טבלה2[[#This Row],[מחיר מכירה לבודד]]*טבלה2[[#This Row],[כמות]]</f>
        <v>742</v>
      </c>
      <c r="P119" s="8">
        <f>SUMIFS(טבלה1[עלות],טבלה1[מוצר],טבלה2[[#This Row],[סוג פריט]])</f>
        <v>280</v>
      </c>
      <c r="Q119" s="8">
        <f>טבלה2[[#This Row],[עלות לבודד]]*טבלה2[[#This Row],[כמות]]</f>
        <v>560</v>
      </c>
      <c r="R119" s="17">
        <f>טבלה2[[#This Row],[סך הכל מכירה]]-טבלה2[[#This Row],[סך הכל עלות]]</f>
        <v>182</v>
      </c>
      <c r="S119" s="43">
        <f>IFERROR((טבלה2[[#This Row],[מחיר מכירה לבודד]]-טבלה2[[#This Row],[עלות לבודד]])/טבלה2[[#This Row],[מחיר מכירה לבודד]],0)</f>
        <v>0.24528301886792453</v>
      </c>
      <c r="T119" s="6"/>
    </row>
    <row r="120" spans="4:20" ht="15.75" x14ac:dyDescent="0.25">
      <c r="D120" s="47">
        <f>YEAR(טבלה2[[#This Row],[תאריך מכירה]])</f>
        <v>2019</v>
      </c>
      <c r="E120" s="48">
        <f>MONTH(טבלה2[[#This Row],[תאריך מכירה]])</f>
        <v>6</v>
      </c>
      <c r="F120" s="52">
        <v>43642</v>
      </c>
      <c r="G120" s="12">
        <v>6612</v>
      </c>
      <c r="H120" s="30" t="s">
        <v>46</v>
      </c>
      <c r="I120" s="31">
        <v>1</v>
      </c>
      <c r="J120" s="15" t="s">
        <v>16</v>
      </c>
      <c r="K120" s="51" t="s">
        <v>41</v>
      </c>
      <c r="L120" s="12" t="s">
        <v>11</v>
      </c>
      <c r="M120" s="15" t="s">
        <v>55</v>
      </c>
      <c r="N120" s="16">
        <v>424</v>
      </c>
      <c r="O120" s="32">
        <f>טבלה2[[#This Row],[מחיר מכירה לבודד]]*טבלה2[[#This Row],[כמות]]</f>
        <v>424</v>
      </c>
      <c r="P120" s="8">
        <f>SUMIFS(טבלה1[עלות],טבלה1[מוצר],טבלה2[[#This Row],[סוג פריט]])</f>
        <v>345</v>
      </c>
      <c r="Q120" s="8">
        <f>טבלה2[[#This Row],[עלות לבודד]]*טבלה2[[#This Row],[כמות]]</f>
        <v>345</v>
      </c>
      <c r="R120" s="17">
        <f>טבלה2[[#This Row],[סך הכל מכירה]]-טבלה2[[#This Row],[סך הכל עלות]]</f>
        <v>79</v>
      </c>
      <c r="S120" s="43">
        <f>IFERROR((טבלה2[[#This Row],[מחיר מכירה לבודד]]-טבלה2[[#This Row],[עלות לבודד]])/טבלה2[[#This Row],[מחיר מכירה לבודד]],0)</f>
        <v>0.18632075471698112</v>
      </c>
      <c r="T120" s="6"/>
    </row>
    <row r="121" spans="4:20" ht="15.75" x14ac:dyDescent="0.25">
      <c r="D121" s="47">
        <f>YEAR(טבלה2[[#This Row],[תאריך מכירה]])</f>
        <v>2019</v>
      </c>
      <c r="E121" s="48">
        <f>MONTH(טבלה2[[#This Row],[תאריך מכירה]])</f>
        <v>6</v>
      </c>
      <c r="F121" s="52">
        <v>43642</v>
      </c>
      <c r="G121" s="12">
        <v>6613</v>
      </c>
      <c r="H121" s="30" t="s">
        <v>44</v>
      </c>
      <c r="I121" s="31">
        <v>2</v>
      </c>
      <c r="J121" s="15" t="s">
        <v>22</v>
      </c>
      <c r="K121" s="51" t="s">
        <v>39</v>
      </c>
      <c r="L121" s="12" t="s">
        <v>11</v>
      </c>
      <c r="M121" s="15" t="s">
        <v>59</v>
      </c>
      <c r="N121" s="16">
        <v>583</v>
      </c>
      <c r="O121" s="32">
        <f>טבלה2[[#This Row],[מחיר מכירה לבודד]]*טבלה2[[#This Row],[כמות]]</f>
        <v>1166</v>
      </c>
      <c r="P121" s="8">
        <f>SUMIFS(טבלה1[עלות],טבלה1[מוצר],טבלה2[[#This Row],[סוג פריט]])</f>
        <v>430</v>
      </c>
      <c r="Q121" s="8">
        <f>טבלה2[[#This Row],[עלות לבודד]]*טבלה2[[#This Row],[כמות]]</f>
        <v>860</v>
      </c>
      <c r="R121" s="17">
        <f>טבלה2[[#This Row],[סך הכל מכירה]]-טבלה2[[#This Row],[סך הכל עלות]]</f>
        <v>306</v>
      </c>
      <c r="S121" s="43">
        <f>IFERROR((טבלה2[[#This Row],[מחיר מכירה לבודד]]-טבלה2[[#This Row],[עלות לבודד]])/טבלה2[[#This Row],[מחיר מכירה לבודד]],0)</f>
        <v>0.26243567753001718</v>
      </c>
      <c r="T121" s="6">
        <f>טבלה2[[#This Row],[סך הכל מכירה]]</f>
        <v>1166</v>
      </c>
    </row>
    <row r="122" spans="4:20" ht="15.75" x14ac:dyDescent="0.25">
      <c r="D122" s="47">
        <f>YEAR(טבלה2[[#This Row],[תאריך מכירה]])</f>
        <v>2019</v>
      </c>
      <c r="E122" s="48">
        <f>MONTH(טבלה2[[#This Row],[תאריך מכירה]])</f>
        <v>6</v>
      </c>
      <c r="F122" s="52">
        <v>43642</v>
      </c>
      <c r="G122" s="12">
        <v>6614</v>
      </c>
      <c r="H122" s="30" t="s">
        <v>52</v>
      </c>
      <c r="I122" s="31">
        <v>2</v>
      </c>
      <c r="J122" s="15" t="s">
        <v>20</v>
      </c>
      <c r="K122" s="51" t="s">
        <v>43</v>
      </c>
      <c r="L122" s="12" t="s">
        <v>11</v>
      </c>
      <c r="M122" s="15" t="s">
        <v>55</v>
      </c>
      <c r="N122" s="16">
        <v>349.8</v>
      </c>
      <c r="O122" s="32">
        <f>טבלה2[[#This Row],[מחיר מכירה לבודד]]*טבלה2[[#This Row],[כמות]]</f>
        <v>699.6</v>
      </c>
      <c r="P122" s="8">
        <f>SUMIFS(טבלה1[עלות],טבלה1[מוצר],טבלה2[[#This Row],[סוג פריט]])</f>
        <v>215</v>
      </c>
      <c r="Q122" s="8">
        <f>טבלה2[[#This Row],[עלות לבודד]]*טבלה2[[#This Row],[כמות]]</f>
        <v>430</v>
      </c>
      <c r="R122" s="17">
        <f>טבלה2[[#This Row],[סך הכל מכירה]]-טבלה2[[#This Row],[סך הכל עלות]]</f>
        <v>269.60000000000002</v>
      </c>
      <c r="S122" s="43">
        <f>IFERROR((טבלה2[[#This Row],[מחיר מכירה לבודד]]-טבלה2[[#This Row],[עלות לבודד]])/טבלה2[[#This Row],[מחיר מכירה לבודד]],0)</f>
        <v>0.38536306460834763</v>
      </c>
      <c r="T122" s="6">
        <f>טבלה2[[#This Row],[סך הכל מכירה]]</f>
        <v>699.6</v>
      </c>
    </row>
    <row r="123" spans="4:20" ht="15.75" x14ac:dyDescent="0.25">
      <c r="D123" s="47">
        <f>YEAR(טבלה2[[#This Row],[תאריך מכירה]])</f>
        <v>2019</v>
      </c>
      <c r="E123" s="48">
        <f>MONTH(טבלה2[[#This Row],[תאריך מכירה]])</f>
        <v>6</v>
      </c>
      <c r="F123" s="52">
        <v>43642</v>
      </c>
      <c r="G123" s="12">
        <v>6615</v>
      </c>
      <c r="H123" s="30" t="s">
        <v>50</v>
      </c>
      <c r="I123" s="31">
        <v>1</v>
      </c>
      <c r="J123" s="15" t="s">
        <v>21</v>
      </c>
      <c r="K123" s="51" t="s">
        <v>40</v>
      </c>
      <c r="L123" s="12" t="s">
        <v>11</v>
      </c>
      <c r="M123" s="15" t="s">
        <v>59</v>
      </c>
      <c r="N123" s="16">
        <v>328.6</v>
      </c>
      <c r="O123" s="32">
        <f>טבלה2[[#This Row],[מחיר מכירה לבודד]]*טבלה2[[#This Row],[כמות]]</f>
        <v>328.6</v>
      </c>
      <c r="P123" s="8">
        <f>SUMIFS(טבלה1[עלות],טבלה1[מוצר],טבלה2[[#This Row],[סוג פריט]])</f>
        <v>249</v>
      </c>
      <c r="Q123" s="8">
        <f>טבלה2[[#This Row],[עלות לבודד]]*טבלה2[[#This Row],[כמות]]</f>
        <v>249</v>
      </c>
      <c r="R123" s="17">
        <f>טבלה2[[#This Row],[סך הכל מכירה]]-טבלה2[[#This Row],[סך הכל עלות]]</f>
        <v>79.600000000000023</v>
      </c>
      <c r="S123" s="43">
        <f>IFERROR((טבלה2[[#This Row],[מחיר מכירה לבודד]]-טבלה2[[#This Row],[עלות לבודד]])/טבלה2[[#This Row],[מחיר מכירה לבודד]],0)</f>
        <v>0.2422398052343275</v>
      </c>
      <c r="T123" s="6"/>
    </row>
    <row r="124" spans="4:20" ht="15.75" x14ac:dyDescent="0.25">
      <c r="D124" s="47">
        <f>YEAR(טבלה2[[#This Row],[תאריך מכירה]])</f>
        <v>2019</v>
      </c>
      <c r="E124" s="48">
        <f>MONTH(טבלה2[[#This Row],[תאריך מכירה]])</f>
        <v>6</v>
      </c>
      <c r="F124" s="52">
        <v>43645</v>
      </c>
      <c r="G124" s="12">
        <v>6616</v>
      </c>
      <c r="H124" s="30" t="s">
        <v>45</v>
      </c>
      <c r="I124" s="31">
        <v>2</v>
      </c>
      <c r="J124" s="15" t="s">
        <v>21</v>
      </c>
      <c r="K124" s="51" t="s">
        <v>40</v>
      </c>
      <c r="L124" s="12" t="s">
        <v>10</v>
      </c>
      <c r="M124" s="15" t="s">
        <v>57</v>
      </c>
      <c r="N124" s="16">
        <v>636</v>
      </c>
      <c r="O124" s="32">
        <f>טבלה2[[#This Row],[מחיר מכירה לבודד]]*טבלה2[[#This Row],[כמות]]</f>
        <v>1272</v>
      </c>
      <c r="P124" s="8">
        <f>SUMIFS(טבלה1[עלות],טבלה1[מוצר],טבלה2[[#This Row],[סוג פריט]])</f>
        <v>410</v>
      </c>
      <c r="Q124" s="8">
        <f>טבלה2[[#This Row],[עלות לבודד]]*טבלה2[[#This Row],[כמות]]</f>
        <v>820</v>
      </c>
      <c r="R124" s="17">
        <f>טבלה2[[#This Row],[סך הכל מכירה]]-טבלה2[[#This Row],[סך הכל עלות]]</f>
        <v>452</v>
      </c>
      <c r="S124" s="43">
        <f>IFERROR((טבלה2[[#This Row],[מחיר מכירה לבודד]]-טבלה2[[#This Row],[עלות לבודד]])/טבלה2[[#This Row],[מחיר מכירה לבודד]],0)</f>
        <v>0.35534591194968551</v>
      </c>
      <c r="T124" s="6">
        <f>טבלה2[[#This Row],[סך הכל מכירה]]</f>
        <v>1272</v>
      </c>
    </row>
    <row r="125" spans="4:20" ht="15.75" x14ac:dyDescent="0.25">
      <c r="D125" s="47">
        <f>YEAR(טבלה2[[#This Row],[תאריך מכירה]])</f>
        <v>2019</v>
      </c>
      <c r="E125" s="48">
        <f>MONTH(טבלה2[[#This Row],[תאריך מכירה]])</f>
        <v>6</v>
      </c>
      <c r="F125" s="52">
        <v>43645</v>
      </c>
      <c r="G125" s="12">
        <v>6617</v>
      </c>
      <c r="H125" s="30" t="s">
        <v>26</v>
      </c>
      <c r="I125" s="31">
        <v>1</v>
      </c>
      <c r="J125" s="15" t="s">
        <v>16</v>
      </c>
      <c r="K125" s="51" t="s">
        <v>39</v>
      </c>
      <c r="L125" s="12" t="s">
        <v>12</v>
      </c>
      <c r="M125" s="15" t="s">
        <v>59</v>
      </c>
      <c r="N125" s="16">
        <v>3392</v>
      </c>
      <c r="O125" s="32">
        <f>טבלה2[[#This Row],[מחיר מכירה לבודד]]*טבלה2[[#This Row],[כמות]]</f>
        <v>3392</v>
      </c>
      <c r="P125" s="8">
        <f>SUMIFS(טבלה1[עלות],טבלה1[מוצר],טבלה2[[#This Row],[סוג פריט]])</f>
        <v>2900</v>
      </c>
      <c r="Q125" s="8">
        <f>טבלה2[[#This Row],[עלות לבודד]]*טבלה2[[#This Row],[כמות]]</f>
        <v>2900</v>
      </c>
      <c r="R125" s="17">
        <f>טבלה2[[#This Row],[סך הכל מכירה]]-טבלה2[[#This Row],[סך הכל עלות]]</f>
        <v>492</v>
      </c>
      <c r="S125" s="43">
        <f>IFERROR((טבלה2[[#This Row],[מחיר מכירה לבודד]]-טבלה2[[#This Row],[עלות לבודד]])/טבלה2[[#This Row],[מחיר מכירה לבודד]],0)</f>
        <v>0.14504716981132076</v>
      </c>
      <c r="T125" s="6"/>
    </row>
    <row r="126" spans="4:20" ht="15.75" x14ac:dyDescent="0.25">
      <c r="D126" s="47">
        <f>YEAR(טבלה2[[#This Row],[תאריך מכירה]])</f>
        <v>2019</v>
      </c>
      <c r="E126" s="48">
        <f>MONTH(טבלה2[[#This Row],[תאריך מכירה]])</f>
        <v>6</v>
      </c>
      <c r="F126" s="52">
        <v>43645</v>
      </c>
      <c r="G126" s="12">
        <v>6618</v>
      </c>
      <c r="H126" s="30" t="s">
        <v>31</v>
      </c>
      <c r="I126" s="31">
        <v>1</v>
      </c>
      <c r="J126" s="15" t="s">
        <v>22</v>
      </c>
      <c r="K126" s="51" t="s">
        <v>41</v>
      </c>
      <c r="L126" s="12" t="s">
        <v>12</v>
      </c>
      <c r="M126" s="15" t="s">
        <v>55</v>
      </c>
      <c r="N126" s="16">
        <v>7420</v>
      </c>
      <c r="O126" s="32">
        <f>טבלה2[[#This Row],[מחיר מכירה לבודד]]*טבלה2[[#This Row],[כמות]]</f>
        <v>7420</v>
      </c>
      <c r="P126" s="8">
        <f>SUMIFS(טבלה1[עלות],טבלה1[מוצר],טבלה2[[#This Row],[סוג פריט]])</f>
        <v>5970</v>
      </c>
      <c r="Q126" s="8">
        <f>טבלה2[[#This Row],[עלות לבודד]]*טבלה2[[#This Row],[כמות]]</f>
        <v>5970</v>
      </c>
      <c r="R126" s="17">
        <f>טבלה2[[#This Row],[סך הכל מכירה]]-טבלה2[[#This Row],[סך הכל עלות]]</f>
        <v>1450</v>
      </c>
      <c r="S126" s="43">
        <f>IFERROR((טבלה2[[#This Row],[מחיר מכירה לבודד]]-טבלה2[[#This Row],[עלות לבודד]])/טבלה2[[#This Row],[מחיר מכירה לבודד]],0)</f>
        <v>0.19541778975741239</v>
      </c>
      <c r="T126" s="6">
        <f>טבלה2[[#This Row],[סך הכל מכירה]]</f>
        <v>7420</v>
      </c>
    </row>
    <row r="127" spans="4:20" ht="15.75" x14ac:dyDescent="0.25">
      <c r="D127" s="47">
        <f>YEAR(טבלה2[[#This Row],[תאריך מכירה]])</f>
        <v>2019</v>
      </c>
      <c r="E127" s="48">
        <f>MONTH(טבלה2[[#This Row],[תאריך מכירה]])</f>
        <v>6</v>
      </c>
      <c r="F127" s="52">
        <v>43645</v>
      </c>
      <c r="G127" s="12">
        <v>6619</v>
      </c>
      <c r="H127" s="30" t="s">
        <v>27</v>
      </c>
      <c r="I127" s="31">
        <v>1</v>
      </c>
      <c r="J127" s="15" t="s">
        <v>16</v>
      </c>
      <c r="K127" s="51" t="s">
        <v>15</v>
      </c>
      <c r="L127" s="12" t="s">
        <v>12</v>
      </c>
      <c r="M127" s="15" t="s">
        <v>59</v>
      </c>
      <c r="N127" s="16">
        <v>3816</v>
      </c>
      <c r="O127" s="32">
        <f>טבלה2[[#This Row],[מחיר מכירה לבודד]]*טבלה2[[#This Row],[כמות]]</f>
        <v>3816</v>
      </c>
      <c r="P127" s="8">
        <f>SUMIFS(טבלה1[עלות],טבלה1[מוצר],טבלה2[[#This Row],[סוג פריט]])</f>
        <v>3170</v>
      </c>
      <c r="Q127" s="8">
        <f>טבלה2[[#This Row],[עלות לבודד]]*טבלה2[[#This Row],[כמות]]</f>
        <v>3170</v>
      </c>
      <c r="R127" s="17">
        <f>טבלה2[[#This Row],[סך הכל מכירה]]-טבלה2[[#This Row],[סך הכל עלות]]</f>
        <v>646</v>
      </c>
      <c r="S127" s="43">
        <f>IFERROR((טבלה2[[#This Row],[מחיר מכירה לבודד]]-טבלה2[[#This Row],[עלות לבודד]])/טבלה2[[#This Row],[מחיר מכירה לבודד]],0)</f>
        <v>0.16928721174004194</v>
      </c>
      <c r="T127" s="6">
        <f>טבלה2[[#This Row],[סך הכל מכירה]]</f>
        <v>3816</v>
      </c>
    </row>
    <row r="128" spans="4:20" ht="15.75" x14ac:dyDescent="0.25">
      <c r="D128" s="47">
        <f>YEAR(טבלה2[[#This Row],[תאריך מכירה]])</f>
        <v>2019</v>
      </c>
      <c r="E128" s="48">
        <f>MONTH(טבלה2[[#This Row],[תאריך מכירה]])</f>
        <v>6</v>
      </c>
      <c r="F128" s="52">
        <v>43645</v>
      </c>
      <c r="G128" s="12">
        <v>6620</v>
      </c>
      <c r="H128" s="30" t="s">
        <v>48</v>
      </c>
      <c r="I128" s="31">
        <v>1</v>
      </c>
      <c r="J128" s="15" t="s">
        <v>19</v>
      </c>
      <c r="K128" s="51" t="s">
        <v>42</v>
      </c>
      <c r="L128" s="12" t="s">
        <v>12</v>
      </c>
      <c r="M128" s="15" t="s">
        <v>57</v>
      </c>
      <c r="N128" s="16">
        <v>583</v>
      </c>
      <c r="O128" s="32">
        <f>טבלה2[[#This Row],[מחיר מכירה לבודד]]*טבלה2[[#This Row],[כמות]]</f>
        <v>583</v>
      </c>
      <c r="P128" s="8">
        <f>SUMIFS(טבלה1[עלות],טבלה1[מוצר],טבלה2[[#This Row],[סוג פריט]])</f>
        <v>370</v>
      </c>
      <c r="Q128" s="8">
        <f>טבלה2[[#This Row],[עלות לבודד]]*טבלה2[[#This Row],[כמות]]</f>
        <v>370</v>
      </c>
      <c r="R128" s="17">
        <f>טבלה2[[#This Row],[סך הכל מכירה]]-טבלה2[[#This Row],[סך הכל עלות]]</f>
        <v>213</v>
      </c>
      <c r="S128" s="43">
        <f>IFERROR((טבלה2[[#This Row],[מחיר מכירה לבודד]]-טבלה2[[#This Row],[עלות לבודד]])/טבלה2[[#This Row],[מחיר מכירה לבודד]],0)</f>
        <v>0.36535162950257288</v>
      </c>
      <c r="T128" s="6">
        <f>טבלה2[[#This Row],[סך הכל מכירה]]</f>
        <v>583</v>
      </c>
    </row>
    <row r="129" spans="4:20" ht="15.75" x14ac:dyDescent="0.25">
      <c r="D129" s="47">
        <f>YEAR(טבלה2[[#This Row],[תאריך מכירה]])</f>
        <v>2019</v>
      </c>
      <c r="E129" s="48">
        <f>MONTH(טבלה2[[#This Row],[תאריך מכירה]])</f>
        <v>6</v>
      </c>
      <c r="F129" s="52">
        <v>43645</v>
      </c>
      <c r="G129" s="12">
        <v>6621</v>
      </c>
      <c r="H129" s="30" t="s">
        <v>29</v>
      </c>
      <c r="I129" s="31">
        <v>1</v>
      </c>
      <c r="J129" s="15" t="s">
        <v>16</v>
      </c>
      <c r="K129" s="51" t="s">
        <v>39</v>
      </c>
      <c r="L129" s="12" t="s">
        <v>11</v>
      </c>
      <c r="M129" s="15" t="s">
        <v>55</v>
      </c>
      <c r="N129" s="16">
        <v>6678</v>
      </c>
      <c r="O129" s="32">
        <f>טבלה2[[#This Row],[מחיר מכירה לבודד]]*טבלה2[[#This Row],[כמות]]</f>
        <v>6678</v>
      </c>
      <c r="P129" s="8">
        <f>SUMIFS(טבלה1[עלות],טבלה1[מוצר],טבלה2[[#This Row],[סוג פריט]])</f>
        <v>5700</v>
      </c>
      <c r="Q129" s="8">
        <f>טבלה2[[#This Row],[עלות לבודד]]*טבלה2[[#This Row],[כמות]]</f>
        <v>5700</v>
      </c>
      <c r="R129" s="17">
        <f>טבלה2[[#This Row],[סך הכל מכירה]]-טבלה2[[#This Row],[סך הכל עלות]]</f>
        <v>978</v>
      </c>
      <c r="S129" s="43">
        <f>IFERROR((טבלה2[[#This Row],[מחיר מכירה לבודד]]-טבלה2[[#This Row],[עלות לבודד]])/טבלה2[[#This Row],[מחיר מכירה לבודד]],0)</f>
        <v>0.14645103324348607</v>
      </c>
      <c r="T129" s="6">
        <f>טבלה2[[#This Row],[סך הכל מכירה]]</f>
        <v>6678</v>
      </c>
    </row>
    <row r="130" spans="4:20" ht="15.75" x14ac:dyDescent="0.25">
      <c r="D130" s="47">
        <f>YEAR(טבלה2[[#This Row],[תאריך מכירה]])</f>
        <v>2019</v>
      </c>
      <c r="E130" s="48">
        <f>MONTH(טבלה2[[#This Row],[תאריך מכירה]])</f>
        <v>6</v>
      </c>
      <c r="F130" s="52">
        <v>43645</v>
      </c>
      <c r="G130" s="12">
        <v>6622</v>
      </c>
      <c r="H130" s="30" t="s">
        <v>47</v>
      </c>
      <c r="I130" s="31">
        <v>1</v>
      </c>
      <c r="J130" s="15" t="s">
        <v>22</v>
      </c>
      <c r="K130" s="51" t="s">
        <v>39</v>
      </c>
      <c r="L130" s="12" t="s">
        <v>11</v>
      </c>
      <c r="M130" s="15" t="s">
        <v>59</v>
      </c>
      <c r="N130" s="16">
        <v>424</v>
      </c>
      <c r="O130" s="32">
        <f>טבלה2[[#This Row],[מחיר מכירה לבודד]]*טבלה2[[#This Row],[כמות]]</f>
        <v>424</v>
      </c>
      <c r="P130" s="8">
        <f>SUMIFS(טבלה1[עלות],טבלה1[מוצר],טבלה2[[#This Row],[סוג פריט]])</f>
        <v>330</v>
      </c>
      <c r="Q130" s="8">
        <f>טבלה2[[#This Row],[עלות לבודד]]*טבלה2[[#This Row],[כמות]]</f>
        <v>330</v>
      </c>
      <c r="R130" s="17">
        <f>טבלה2[[#This Row],[סך הכל מכירה]]-טבלה2[[#This Row],[סך הכל עלות]]</f>
        <v>94</v>
      </c>
      <c r="S130" s="43">
        <f>IFERROR((טבלה2[[#This Row],[מחיר מכירה לבודד]]-טבלה2[[#This Row],[עלות לבודד]])/טבלה2[[#This Row],[מחיר מכירה לבודד]],0)</f>
        <v>0.22169811320754718</v>
      </c>
      <c r="T130" s="6">
        <f>טבלה2[[#This Row],[סך הכל מכירה]]</f>
        <v>424</v>
      </c>
    </row>
  </sheetData>
  <phoneticPr fontId="10" type="noConversion"/>
  <pageMargins left="0.7" right="0.7" top="0.75" bottom="0.75" header="0.3" footer="0.3"/>
  <pageSetup paperSize="9" orientation="portrait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DC7E463-0EC7-4D39-8FB9-1890F722D8F0}">
          <x14:formula1>
            <xm:f>'אימות נתונים'!$E$4:$E$50</xm:f>
          </x14:formula1>
          <xm:sqref>H5:H130</xm:sqref>
        </x14:dataValidation>
        <x14:dataValidation type="list" allowBlank="1" showInputMessage="1" showErrorMessage="1" xr:uid="{C3DD8D61-D560-4EF1-BBAB-E629201161A2}">
          <x14:formula1>
            <xm:f>'אימות נתונים'!$G$4:$G$50</xm:f>
          </x14:formula1>
          <xm:sqref>J5:J130</xm:sqref>
        </x14:dataValidation>
        <x14:dataValidation type="list" allowBlank="1" showInputMessage="1" showErrorMessage="1" xr:uid="{DFC06C61-B22C-4EE5-BB17-71C950423338}">
          <x14:formula1>
            <xm:f>'אימות נתונים'!$H$4:$H$50</xm:f>
          </x14:formula1>
          <xm:sqref>K5:K130</xm:sqref>
        </x14:dataValidation>
        <x14:dataValidation type="list" allowBlank="1" showInputMessage="1" showErrorMessage="1" xr:uid="{A5825D2F-1944-403A-8D40-91C33E05927E}">
          <x14:formula1>
            <xm:f>'אימות נתונים'!$I$4:$I$50</xm:f>
          </x14:formula1>
          <xm:sqref>L5:L130</xm:sqref>
        </x14:dataValidation>
        <x14:dataValidation type="list" allowBlank="1" showInputMessage="1" showErrorMessage="1" xr:uid="{676B2F31-F633-4812-917E-F6FBE689B5D6}">
          <x14:formula1>
            <xm:f>'אימות נתונים'!$J$4:$J$50</xm:f>
          </x14:formula1>
          <xm:sqref>M5:M130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A1379-21E9-412D-AD4A-59338523D2D3}">
  <dimension ref="E1:O50"/>
  <sheetViews>
    <sheetView rightToLeft="1" workbookViewId="0">
      <selection activeCell="E40" sqref="E40"/>
    </sheetView>
  </sheetViews>
  <sheetFormatPr defaultRowHeight="14.25" x14ac:dyDescent="0.2"/>
  <cols>
    <col min="5" max="5" width="18.625" bestFit="1" customWidth="1"/>
    <col min="6" max="6" width="18.625" customWidth="1"/>
    <col min="7" max="7" width="10.75" customWidth="1"/>
    <col min="9" max="9" width="13.625" bestFit="1" customWidth="1"/>
    <col min="14" max="14" width="18.625" bestFit="1" customWidth="1"/>
    <col min="15" max="15" width="9.5" bestFit="1" customWidth="1"/>
  </cols>
  <sheetData>
    <row r="1" spans="5:15" ht="15" thickBot="1" x14ac:dyDescent="0.25"/>
    <row r="2" spans="5:15" ht="18.75" thickBot="1" x14ac:dyDescent="0.3">
      <c r="E2" s="53" t="s">
        <v>62</v>
      </c>
      <c r="F2" s="54"/>
    </row>
    <row r="3" spans="5:15" x14ac:dyDescent="0.2">
      <c r="E3" s="20" t="s">
        <v>60</v>
      </c>
      <c r="F3" s="25" t="s">
        <v>61</v>
      </c>
      <c r="G3" s="21" t="s">
        <v>2</v>
      </c>
      <c r="H3" s="21" t="s">
        <v>13</v>
      </c>
      <c r="I3" s="21" t="s">
        <v>14</v>
      </c>
      <c r="J3" s="22" t="s">
        <v>56</v>
      </c>
      <c r="O3" s="6"/>
    </row>
    <row r="4" spans="5:15" x14ac:dyDescent="0.2">
      <c r="E4" s="26" t="s">
        <v>24</v>
      </c>
      <c r="F4" s="29">
        <v>2800</v>
      </c>
      <c r="G4" s="18" t="s">
        <v>16</v>
      </c>
      <c r="H4" s="1" t="s">
        <v>39</v>
      </c>
      <c r="I4" s="19" t="s">
        <v>9</v>
      </c>
      <c r="J4" s="23" t="s">
        <v>55</v>
      </c>
      <c r="O4" s="6"/>
    </row>
    <row r="5" spans="5:15" x14ac:dyDescent="0.2">
      <c r="E5" s="26" t="s">
        <v>28</v>
      </c>
      <c r="F5" s="29">
        <v>10700</v>
      </c>
      <c r="G5" s="18" t="s">
        <v>18</v>
      </c>
      <c r="H5" s="1" t="s">
        <v>40</v>
      </c>
      <c r="I5" s="19" t="s">
        <v>10</v>
      </c>
      <c r="J5" s="23" t="s">
        <v>57</v>
      </c>
      <c r="O5" s="6"/>
    </row>
    <row r="6" spans="5:15" x14ac:dyDescent="0.2">
      <c r="E6" s="26" t="s">
        <v>44</v>
      </c>
      <c r="F6" s="29">
        <v>430</v>
      </c>
      <c r="G6" s="18" t="s">
        <v>22</v>
      </c>
      <c r="H6" s="1" t="s">
        <v>42</v>
      </c>
      <c r="I6" s="19" t="s">
        <v>11</v>
      </c>
      <c r="J6" s="23" t="s">
        <v>58</v>
      </c>
      <c r="O6" s="6"/>
    </row>
    <row r="7" spans="5:15" x14ac:dyDescent="0.2">
      <c r="E7" s="26" t="s">
        <v>45</v>
      </c>
      <c r="F7" s="29">
        <v>410</v>
      </c>
      <c r="G7" s="18" t="s">
        <v>21</v>
      </c>
      <c r="H7" s="1" t="s">
        <v>15</v>
      </c>
      <c r="I7" s="19" t="s">
        <v>12</v>
      </c>
      <c r="J7" s="24" t="s">
        <v>59</v>
      </c>
      <c r="O7" s="6"/>
    </row>
    <row r="8" spans="5:15" x14ac:dyDescent="0.2">
      <c r="E8" s="26" t="s">
        <v>46</v>
      </c>
      <c r="F8" s="29">
        <v>345</v>
      </c>
      <c r="G8" s="18" t="s">
        <v>19</v>
      </c>
      <c r="H8" s="1" t="s">
        <v>41</v>
      </c>
      <c r="I8" s="19"/>
      <c r="J8" s="24"/>
      <c r="O8" s="6"/>
    </row>
    <row r="9" spans="5:15" x14ac:dyDescent="0.2">
      <c r="E9" s="26" t="s">
        <v>47</v>
      </c>
      <c r="F9" s="29">
        <v>330</v>
      </c>
      <c r="G9" s="18" t="s">
        <v>23</v>
      </c>
      <c r="H9" s="1" t="s">
        <v>43</v>
      </c>
      <c r="I9" s="19"/>
      <c r="J9" s="24"/>
      <c r="O9" s="6"/>
    </row>
    <row r="10" spans="5:15" x14ac:dyDescent="0.2">
      <c r="E10" s="26" t="s">
        <v>48</v>
      </c>
      <c r="F10" s="29">
        <v>370</v>
      </c>
      <c r="G10" s="18" t="s">
        <v>17</v>
      </c>
      <c r="H10" s="1"/>
      <c r="I10" s="1"/>
      <c r="J10" s="24"/>
      <c r="O10" s="6"/>
    </row>
    <row r="11" spans="5:15" x14ac:dyDescent="0.2">
      <c r="E11" s="26" t="s">
        <v>49</v>
      </c>
      <c r="F11" s="29">
        <v>280</v>
      </c>
      <c r="G11" s="18" t="s">
        <v>20</v>
      </c>
      <c r="H11" s="1"/>
      <c r="I11" s="1"/>
      <c r="J11" s="24"/>
      <c r="O11" s="6"/>
    </row>
    <row r="12" spans="5:15" x14ac:dyDescent="0.2">
      <c r="E12" s="26" t="s">
        <v>50</v>
      </c>
      <c r="F12" s="29">
        <v>249</v>
      </c>
      <c r="G12" s="1"/>
      <c r="H12" s="1"/>
      <c r="I12" s="1"/>
      <c r="J12" s="24"/>
      <c r="O12" s="6"/>
    </row>
    <row r="13" spans="5:15" x14ac:dyDescent="0.2">
      <c r="E13" s="26" t="s">
        <v>51</v>
      </c>
      <c r="F13" s="29">
        <v>250</v>
      </c>
      <c r="G13" s="1"/>
      <c r="H13" s="1"/>
      <c r="I13" s="1"/>
      <c r="J13" s="24"/>
      <c r="O13" s="6"/>
    </row>
    <row r="14" spans="5:15" x14ac:dyDescent="0.2">
      <c r="E14" s="26" t="s">
        <v>52</v>
      </c>
      <c r="F14" s="29">
        <v>215</v>
      </c>
      <c r="G14" s="1"/>
      <c r="H14" s="1"/>
      <c r="I14" s="1"/>
      <c r="J14" s="24"/>
      <c r="O14" s="6"/>
    </row>
    <row r="15" spans="5:15" x14ac:dyDescent="0.2">
      <c r="E15" s="26" t="s">
        <v>29</v>
      </c>
      <c r="F15" s="29">
        <v>5700</v>
      </c>
      <c r="G15" s="1"/>
      <c r="H15" s="1"/>
      <c r="I15" s="1"/>
      <c r="J15" s="24"/>
      <c r="O15" s="6"/>
    </row>
    <row r="16" spans="5:15" x14ac:dyDescent="0.2">
      <c r="E16" s="26" t="s">
        <v>53</v>
      </c>
      <c r="F16" s="29">
        <v>200</v>
      </c>
      <c r="G16" s="1"/>
      <c r="H16" s="1"/>
      <c r="I16" s="1"/>
      <c r="J16" s="24"/>
      <c r="O16" s="6"/>
    </row>
    <row r="17" spans="5:15" x14ac:dyDescent="0.2">
      <c r="E17" s="26" t="s">
        <v>33</v>
      </c>
      <c r="F17" s="29">
        <v>3950</v>
      </c>
      <c r="G17" s="1"/>
      <c r="H17" s="1"/>
      <c r="I17" s="1"/>
      <c r="J17" s="24"/>
      <c r="O17" s="6"/>
    </row>
    <row r="18" spans="5:15" x14ac:dyDescent="0.2">
      <c r="E18" s="26" t="s">
        <v>25</v>
      </c>
      <c r="F18" s="29">
        <v>3090</v>
      </c>
      <c r="G18" s="1"/>
      <c r="H18" s="1"/>
      <c r="I18" s="1"/>
      <c r="J18" s="24"/>
      <c r="O18" s="6"/>
    </row>
    <row r="19" spans="5:15" x14ac:dyDescent="0.2">
      <c r="E19" s="26" t="s">
        <v>32</v>
      </c>
      <c r="F19" s="29">
        <v>4200</v>
      </c>
      <c r="G19" s="1"/>
      <c r="H19" s="1"/>
      <c r="I19" s="1"/>
      <c r="J19" s="24"/>
      <c r="O19" s="6"/>
    </row>
    <row r="20" spans="5:15" x14ac:dyDescent="0.2">
      <c r="E20" s="26" t="s">
        <v>26</v>
      </c>
      <c r="F20" s="29">
        <v>2900</v>
      </c>
      <c r="G20" s="1"/>
      <c r="H20" s="1"/>
      <c r="I20" s="1"/>
      <c r="J20" s="24"/>
      <c r="O20" s="6"/>
    </row>
    <row r="21" spans="5:15" x14ac:dyDescent="0.2">
      <c r="E21" s="26" t="s">
        <v>27</v>
      </c>
      <c r="F21" s="29">
        <v>3170</v>
      </c>
      <c r="G21" s="1"/>
      <c r="H21" s="1"/>
      <c r="I21" s="1"/>
      <c r="J21" s="24"/>
      <c r="O21" s="6"/>
    </row>
    <row r="22" spans="5:15" x14ac:dyDescent="0.2">
      <c r="E22" s="26" t="s">
        <v>31</v>
      </c>
      <c r="F22" s="29">
        <v>5970</v>
      </c>
      <c r="G22" s="1"/>
      <c r="H22" s="1"/>
      <c r="I22" s="1"/>
      <c r="J22" s="24"/>
      <c r="O22" s="6"/>
    </row>
    <row r="23" spans="5:15" x14ac:dyDescent="0.2">
      <c r="E23" s="26" t="s">
        <v>30</v>
      </c>
      <c r="F23" s="29">
        <v>5630</v>
      </c>
      <c r="G23" s="1"/>
      <c r="H23" s="1"/>
      <c r="I23" s="1"/>
      <c r="J23" s="24"/>
    </row>
    <row r="24" spans="5:15" x14ac:dyDescent="0.2">
      <c r="E24" s="27"/>
      <c r="F24" s="27"/>
      <c r="G24" s="1"/>
      <c r="H24" s="1"/>
      <c r="I24" s="1"/>
      <c r="J24" s="13"/>
    </row>
    <row r="25" spans="5:15" x14ac:dyDescent="0.2">
      <c r="E25" s="27"/>
      <c r="F25" s="27"/>
      <c r="G25" s="1"/>
      <c r="H25" s="1"/>
      <c r="I25" s="1"/>
      <c r="J25" s="13"/>
    </row>
    <row r="26" spans="5:15" x14ac:dyDescent="0.2">
      <c r="E26" s="27"/>
      <c r="F26" s="27"/>
      <c r="G26" s="1"/>
      <c r="H26" s="1"/>
      <c r="I26" s="1"/>
      <c r="J26" s="13"/>
    </row>
    <row r="27" spans="5:15" x14ac:dyDescent="0.2">
      <c r="E27" s="27"/>
      <c r="F27" s="27"/>
      <c r="G27" s="1"/>
      <c r="H27" s="1"/>
      <c r="I27" s="1"/>
      <c r="J27" s="13"/>
    </row>
    <row r="28" spans="5:15" x14ac:dyDescent="0.2">
      <c r="E28" s="27"/>
      <c r="F28" s="27"/>
      <c r="G28" s="1"/>
      <c r="H28" s="1"/>
      <c r="I28" s="1"/>
      <c r="J28" s="13"/>
    </row>
    <row r="29" spans="5:15" x14ac:dyDescent="0.2">
      <c r="E29" s="27"/>
      <c r="F29" s="27"/>
      <c r="G29" s="1"/>
      <c r="H29" s="1"/>
      <c r="I29" s="1"/>
      <c r="J29" s="13"/>
    </row>
    <row r="30" spans="5:15" x14ac:dyDescent="0.2">
      <c r="E30" s="27"/>
      <c r="F30" s="27"/>
      <c r="G30" s="1"/>
      <c r="H30" s="1"/>
      <c r="I30" s="1"/>
      <c r="J30" s="13"/>
    </row>
    <row r="31" spans="5:15" x14ac:dyDescent="0.2">
      <c r="E31" s="27"/>
      <c r="F31" s="27"/>
      <c r="G31" s="1"/>
      <c r="H31" s="1"/>
      <c r="I31" s="1"/>
      <c r="J31" s="13"/>
    </row>
    <row r="32" spans="5:15" x14ac:dyDescent="0.2">
      <c r="E32" s="27"/>
      <c r="F32" s="27"/>
      <c r="G32" s="1"/>
      <c r="H32" s="1"/>
      <c r="I32" s="1"/>
      <c r="J32" s="13"/>
    </row>
    <row r="33" spans="5:10" x14ac:dyDescent="0.2">
      <c r="E33" s="27"/>
      <c r="F33" s="27"/>
      <c r="G33" s="1"/>
      <c r="H33" s="1"/>
      <c r="I33" s="1"/>
      <c r="J33" s="13"/>
    </row>
    <row r="34" spans="5:10" x14ac:dyDescent="0.2">
      <c r="E34" s="27"/>
      <c r="F34" s="27"/>
      <c r="G34" s="1"/>
      <c r="H34" s="1"/>
      <c r="I34" s="1"/>
      <c r="J34" s="13"/>
    </row>
    <row r="35" spans="5:10" x14ac:dyDescent="0.2">
      <c r="E35" s="27"/>
      <c r="F35" s="27"/>
      <c r="G35" s="1"/>
      <c r="H35" s="1"/>
      <c r="I35" s="1"/>
      <c r="J35" s="13"/>
    </row>
    <row r="36" spans="5:10" x14ac:dyDescent="0.2">
      <c r="E36" s="27"/>
      <c r="F36" s="27"/>
      <c r="G36" s="1"/>
      <c r="H36" s="1"/>
      <c r="I36" s="1"/>
      <c r="J36" s="13"/>
    </row>
    <row r="37" spans="5:10" x14ac:dyDescent="0.2">
      <c r="E37" s="27"/>
      <c r="F37" s="27"/>
      <c r="G37" s="1"/>
      <c r="H37" s="1"/>
      <c r="I37" s="1"/>
      <c r="J37" s="13"/>
    </row>
    <row r="38" spans="5:10" x14ac:dyDescent="0.2">
      <c r="E38" s="27"/>
      <c r="F38" s="27"/>
      <c r="G38" s="1"/>
      <c r="H38" s="1"/>
      <c r="I38" s="1"/>
      <c r="J38" s="13"/>
    </row>
    <row r="39" spans="5:10" x14ac:dyDescent="0.2">
      <c r="E39" s="27"/>
      <c r="F39" s="27"/>
      <c r="G39" s="1"/>
      <c r="H39" s="1"/>
      <c r="I39" s="1"/>
      <c r="J39" s="13"/>
    </row>
    <row r="40" spans="5:10" x14ac:dyDescent="0.2">
      <c r="E40" s="27"/>
      <c r="F40" s="27"/>
      <c r="G40" s="1"/>
      <c r="H40" s="1"/>
      <c r="I40" s="1"/>
      <c r="J40" s="13"/>
    </row>
    <row r="41" spans="5:10" x14ac:dyDescent="0.2">
      <c r="E41" s="27"/>
      <c r="F41" s="27"/>
      <c r="G41" s="1"/>
      <c r="H41" s="1"/>
      <c r="I41" s="1"/>
      <c r="J41" s="13"/>
    </row>
    <row r="42" spans="5:10" x14ac:dyDescent="0.2">
      <c r="E42" s="27"/>
      <c r="F42" s="27"/>
      <c r="G42" s="1"/>
      <c r="H42" s="1"/>
      <c r="I42" s="1"/>
      <c r="J42" s="13"/>
    </row>
    <row r="43" spans="5:10" x14ac:dyDescent="0.2">
      <c r="E43" s="27"/>
      <c r="F43" s="27"/>
      <c r="G43" s="1"/>
      <c r="H43" s="1"/>
      <c r="I43" s="1"/>
      <c r="J43" s="13"/>
    </row>
    <row r="44" spans="5:10" x14ac:dyDescent="0.2">
      <c r="E44" s="27"/>
      <c r="F44" s="27"/>
      <c r="G44" s="1"/>
      <c r="H44" s="1"/>
      <c r="I44" s="1"/>
      <c r="J44" s="13"/>
    </row>
    <row r="45" spans="5:10" x14ac:dyDescent="0.2">
      <c r="E45" s="27"/>
      <c r="F45" s="27"/>
      <c r="G45" s="1"/>
      <c r="H45" s="1"/>
      <c r="I45" s="1"/>
      <c r="J45" s="13"/>
    </row>
    <row r="46" spans="5:10" x14ac:dyDescent="0.2">
      <c r="E46" s="27"/>
      <c r="F46" s="27"/>
      <c r="G46" s="1"/>
      <c r="H46" s="1"/>
      <c r="I46" s="1"/>
      <c r="J46" s="13"/>
    </row>
    <row r="47" spans="5:10" x14ac:dyDescent="0.2">
      <c r="E47" s="27"/>
      <c r="F47" s="27"/>
      <c r="G47" s="1"/>
      <c r="H47" s="1"/>
      <c r="I47" s="1"/>
      <c r="J47" s="13"/>
    </row>
    <row r="48" spans="5:10" x14ac:dyDescent="0.2">
      <c r="E48" s="27"/>
      <c r="F48" s="27"/>
      <c r="G48" s="1"/>
      <c r="H48" s="1"/>
      <c r="I48" s="1"/>
      <c r="J48" s="13"/>
    </row>
    <row r="49" spans="5:10" x14ac:dyDescent="0.2">
      <c r="E49" s="27"/>
      <c r="F49" s="27"/>
      <c r="G49" s="1"/>
      <c r="H49" s="1"/>
      <c r="I49" s="1"/>
      <c r="J49" s="13"/>
    </row>
    <row r="50" spans="5:10" x14ac:dyDescent="0.2">
      <c r="E50" s="28"/>
      <c r="F50" s="28"/>
      <c r="G50" s="2"/>
      <c r="H50" s="2"/>
      <c r="I50" s="2"/>
      <c r="J50" s="11"/>
    </row>
  </sheetData>
  <mergeCells count="1">
    <mergeCell ref="E2:F2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23B8F-24EA-4297-9177-6EB8C9856676}">
  <dimension ref="E8:H17"/>
  <sheetViews>
    <sheetView rightToLeft="1" tabSelected="1" workbookViewId="0">
      <selection activeCell="E23" sqref="E23"/>
    </sheetView>
  </sheetViews>
  <sheetFormatPr defaultRowHeight="14.25" x14ac:dyDescent="0.2"/>
  <cols>
    <col min="5" max="5" width="9.875" bestFit="1" customWidth="1"/>
  </cols>
  <sheetData>
    <row r="8" spans="5:8" x14ac:dyDescent="0.2">
      <c r="E8" t="s">
        <v>8</v>
      </c>
      <c r="F8" t="s">
        <v>64</v>
      </c>
      <c r="G8" t="s">
        <v>65</v>
      </c>
      <c r="H8" t="s">
        <v>66</v>
      </c>
    </row>
    <row r="9" spans="5:8" x14ac:dyDescent="0.2">
      <c r="E9" s="55">
        <v>43831</v>
      </c>
      <c r="F9" t="s">
        <v>67</v>
      </c>
      <c r="G9">
        <v>20</v>
      </c>
      <c r="H9" t="s">
        <v>68</v>
      </c>
    </row>
    <row r="10" spans="5:8" x14ac:dyDescent="0.2">
      <c r="E10" s="55">
        <v>43831</v>
      </c>
      <c r="F10" t="s">
        <v>69</v>
      </c>
      <c r="G10">
        <v>15</v>
      </c>
      <c r="H10" t="s">
        <v>70</v>
      </c>
    </row>
    <row r="11" spans="5:8" x14ac:dyDescent="0.2">
      <c r="E11" s="55">
        <v>43831</v>
      </c>
      <c r="F11" t="s">
        <v>71</v>
      </c>
      <c r="G11">
        <v>20</v>
      </c>
      <c r="H11" t="s">
        <v>70</v>
      </c>
    </row>
    <row r="12" spans="5:8" x14ac:dyDescent="0.2">
      <c r="E12" s="55">
        <v>43831</v>
      </c>
      <c r="F12" t="s">
        <v>72</v>
      </c>
      <c r="G12">
        <v>12</v>
      </c>
      <c r="H12" t="s">
        <v>68</v>
      </c>
    </row>
    <row r="13" spans="5:8" x14ac:dyDescent="0.2">
      <c r="E13" s="55">
        <v>43835</v>
      </c>
      <c r="F13" t="s">
        <v>73</v>
      </c>
      <c r="G13">
        <v>20</v>
      </c>
      <c r="H13" t="s">
        <v>68</v>
      </c>
    </row>
    <row r="14" spans="5:8" x14ac:dyDescent="0.2">
      <c r="E14" s="55">
        <v>43835</v>
      </c>
      <c r="F14" t="s">
        <v>74</v>
      </c>
      <c r="G14">
        <v>9</v>
      </c>
      <c r="H14" t="s">
        <v>70</v>
      </c>
    </row>
    <row r="15" spans="5:8" x14ac:dyDescent="0.2">
      <c r="E15" s="55">
        <v>43835</v>
      </c>
      <c r="F15" t="s">
        <v>75</v>
      </c>
      <c r="G15">
        <v>5</v>
      </c>
      <c r="H15" t="s">
        <v>70</v>
      </c>
    </row>
    <row r="16" spans="5:8" x14ac:dyDescent="0.2">
      <c r="E16" s="55">
        <v>43835</v>
      </c>
      <c r="F16" t="s">
        <v>76</v>
      </c>
      <c r="G16">
        <v>12</v>
      </c>
      <c r="H16" t="s">
        <v>70</v>
      </c>
    </row>
    <row r="17" spans="5:8" x14ac:dyDescent="0.2">
      <c r="E17" s="55">
        <v>43835</v>
      </c>
      <c r="F17" t="s">
        <v>77</v>
      </c>
      <c r="G17">
        <v>25</v>
      </c>
      <c r="H17" t="s">
        <v>68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B5489CF-3230-424E-8002-D8AA3E83E22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3</vt:i4>
      </vt:variant>
    </vt:vector>
  </HeadingPairs>
  <TitlesOfParts>
    <vt:vector size="3" baseType="lpstr">
      <vt:lpstr>מכירות</vt:lpstr>
      <vt:lpstr>אימות נתונים</vt:lpstr>
      <vt:lpstr>תרגיל פריט מחושב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משתמש</cp:lastModifiedBy>
  <cp:lastPrinted>2019-10-23T10:49:02Z</cp:lastPrinted>
  <dcterms:created xsi:type="dcterms:W3CDTF">2019-02-04T18:54:41Z</dcterms:created>
  <dcterms:modified xsi:type="dcterms:W3CDTF">2021-03-08T19:23:32Z</dcterms:modified>
</cp:coreProperties>
</file>